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910" windowHeight="4425"/>
  </bookViews>
  <sheets>
    <sheet name="Rekap Rincian SKPD TAHUN 2017" sheetId="1" r:id="rId1"/>
  </sheets>
  <definedNames>
    <definedName name="_xlnm.Print_Area" localSheetId="0">'Rekap Rincian SKPD TAHUN 2017'!$B$1:$H$1137</definedName>
  </definedNames>
  <calcPr calcId="124519"/>
</workbook>
</file>

<file path=xl/calcChain.xml><?xml version="1.0" encoding="utf-8"?>
<calcChain xmlns="http://schemas.openxmlformats.org/spreadsheetml/2006/main">
  <c r="Q154" i="1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3"/>
  <c r="Q152"/>
  <c r="Q151"/>
  <c r="Q150"/>
  <c r="Q149"/>
  <c r="Q148"/>
  <c r="Q147"/>
  <c r="Q146"/>
  <c r="Q145"/>
  <c r="Q144"/>
  <c r="Q143"/>
  <c r="Q142"/>
  <c r="Q141"/>
  <c r="Q140"/>
  <c r="Q139"/>
  <c r="O171"/>
  <c r="O170"/>
  <c r="O169"/>
  <c r="O168"/>
  <c r="O165" l="1"/>
  <c r="O166"/>
  <c r="O167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Q929"/>
  <c r="Q928"/>
  <c r="Q927"/>
  <c r="Q926"/>
  <c r="Q925"/>
  <c r="Q924"/>
  <c r="Q923"/>
  <c r="Q922"/>
  <c r="Q921"/>
  <c r="Q920"/>
  <c r="Q919"/>
  <c r="Q918"/>
  <c r="Q917"/>
  <c r="Q916"/>
  <c r="Q915"/>
  <c r="Q914"/>
  <c r="Q913"/>
  <c r="Q912"/>
  <c r="Q911"/>
  <c r="Q910"/>
  <c r="Q909"/>
  <c r="Q908"/>
  <c r="Q907"/>
  <c r="Q906"/>
  <c r="Q905"/>
  <c r="Q904"/>
  <c r="Q903"/>
  <c r="Q902"/>
  <c r="Q901"/>
  <c r="Q900"/>
  <c r="Q899"/>
  <c r="Q898"/>
  <c r="Q897"/>
  <c r="O929"/>
  <c r="O928"/>
  <c r="O927"/>
  <c r="O926"/>
  <c r="O925"/>
  <c r="O924"/>
  <c r="O923"/>
  <c r="O922"/>
  <c r="O921"/>
  <c r="O920"/>
  <c r="O919"/>
  <c r="O918"/>
  <c r="O917"/>
  <c r="O916"/>
  <c r="O915"/>
  <c r="O914"/>
  <c r="O913"/>
  <c r="O912"/>
  <c r="O911"/>
  <c r="O910"/>
  <c r="O909"/>
  <c r="O908"/>
  <c r="O907"/>
  <c r="O906"/>
  <c r="O905"/>
  <c r="O904"/>
  <c r="O903"/>
  <c r="O902"/>
  <c r="O901"/>
  <c r="O900"/>
  <c r="O899"/>
  <c r="O898"/>
  <c r="O897"/>
  <c r="Q1023" l="1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O1055"/>
  <c r="O1054"/>
  <c r="O1053"/>
  <c r="O1052"/>
  <c r="O1051"/>
  <c r="O1050"/>
  <c r="O1049"/>
  <c r="O1048"/>
  <c r="O1047"/>
  <c r="O1046"/>
  <c r="O1045"/>
  <c r="O1044"/>
  <c r="O1043"/>
  <c r="O1042"/>
  <c r="O1041"/>
  <c r="O1040"/>
  <c r="O1039"/>
  <c r="O1038"/>
  <c r="O1037"/>
  <c r="O1036"/>
  <c r="O1035"/>
  <c r="O1034"/>
  <c r="O1033"/>
  <c r="O1032"/>
  <c r="O1031"/>
  <c r="O1030"/>
  <c r="O1029"/>
  <c r="O1028"/>
  <c r="O1027"/>
  <c r="O1026"/>
  <c r="O1025"/>
  <c r="O1024"/>
  <c r="O1023"/>
  <c r="Q845" l="1"/>
  <c r="Q844"/>
  <c r="Q843"/>
  <c r="Q842"/>
  <c r="Q841"/>
  <c r="Q840"/>
  <c r="Q839"/>
  <c r="Q838"/>
  <c r="Q837"/>
  <c r="Q836"/>
  <c r="Q835"/>
  <c r="Q834"/>
  <c r="Q833"/>
  <c r="Q832"/>
  <c r="Q831"/>
  <c r="Q830"/>
  <c r="Q829"/>
  <c r="Q828"/>
  <c r="Q827"/>
  <c r="Q826"/>
  <c r="Q825"/>
  <c r="Q824"/>
  <c r="Q823"/>
  <c r="Q822"/>
  <c r="Q821"/>
  <c r="Q820"/>
  <c r="Q819"/>
  <c r="Q818"/>
  <c r="Q817"/>
  <c r="Q816"/>
  <c r="Q815"/>
  <c r="Q814"/>
  <c r="Q813"/>
  <c r="O845"/>
  <c r="O844"/>
  <c r="O843"/>
  <c r="O842"/>
  <c r="O841"/>
  <c r="O840"/>
  <c r="O839"/>
  <c r="O838"/>
  <c r="O837"/>
  <c r="O836"/>
  <c r="O835"/>
  <c r="O834"/>
  <c r="O833"/>
  <c r="O832"/>
  <c r="O831"/>
  <c r="O830"/>
  <c r="O829"/>
  <c r="O828"/>
  <c r="O827"/>
  <c r="O826"/>
  <c r="O825"/>
  <c r="O824"/>
  <c r="O823"/>
  <c r="O822"/>
  <c r="O821"/>
  <c r="O820"/>
  <c r="O819"/>
  <c r="O818"/>
  <c r="O817"/>
  <c r="O816"/>
  <c r="O815"/>
  <c r="O814"/>
  <c r="O813"/>
  <c r="Q551" l="1"/>
  <c r="Q550"/>
  <c r="Q549"/>
  <c r="Q548"/>
  <c r="Q547"/>
  <c r="Q546"/>
  <c r="Q545"/>
  <c r="Q544"/>
  <c r="Q543"/>
  <c r="Q542"/>
  <c r="Q541"/>
  <c r="Q540"/>
  <c r="Q539"/>
  <c r="Q538"/>
  <c r="Q537"/>
  <c r="Q536"/>
  <c r="Q535"/>
  <c r="Q534"/>
  <c r="Q533"/>
  <c r="Q532"/>
  <c r="Q531"/>
  <c r="Q530"/>
  <c r="Q529"/>
  <c r="Q528"/>
  <c r="Q527"/>
  <c r="Q526"/>
  <c r="Q525"/>
  <c r="Q524"/>
  <c r="Q523"/>
  <c r="Q522"/>
  <c r="Q521"/>
  <c r="Q520"/>
  <c r="Q519"/>
  <c r="O887"/>
  <c r="O886"/>
  <c r="O885"/>
  <c r="O884"/>
  <c r="O883"/>
  <c r="O882"/>
  <c r="O881"/>
  <c r="O880"/>
  <c r="Q761" l="1"/>
  <c r="Q760"/>
  <c r="Q759"/>
  <c r="Q758"/>
  <c r="Q757"/>
  <c r="Q756"/>
  <c r="Q755"/>
  <c r="Q754"/>
  <c r="Q753"/>
  <c r="Q752"/>
  <c r="Q751"/>
  <c r="Q750"/>
  <c r="Q749"/>
  <c r="Q748"/>
  <c r="Q747"/>
  <c r="Q746"/>
  <c r="Q745"/>
  <c r="Q744"/>
  <c r="Q743"/>
  <c r="Q742"/>
  <c r="Q741"/>
  <c r="Q740"/>
  <c r="Q739"/>
  <c r="Q738"/>
  <c r="Q737"/>
  <c r="Q736"/>
  <c r="Q735"/>
  <c r="Q734"/>
  <c r="Q733"/>
  <c r="Q732"/>
  <c r="Q731"/>
  <c r="Q730"/>
  <c r="Q729"/>
  <c r="O761"/>
  <c r="O760"/>
  <c r="O759"/>
  <c r="O758"/>
  <c r="O757"/>
  <c r="O756"/>
  <c r="O755"/>
  <c r="O754"/>
  <c r="O753"/>
  <c r="O752"/>
  <c r="O751"/>
  <c r="O750"/>
  <c r="O749"/>
  <c r="O748"/>
  <c r="O747"/>
  <c r="O746"/>
  <c r="O745"/>
  <c r="O744"/>
  <c r="O743"/>
  <c r="O742"/>
  <c r="O741"/>
  <c r="O740"/>
  <c r="O739"/>
  <c r="O738"/>
  <c r="O737"/>
  <c r="O736"/>
  <c r="O735"/>
  <c r="O734"/>
  <c r="O733"/>
  <c r="O732"/>
  <c r="O731"/>
  <c r="O730"/>
  <c r="O729"/>
  <c r="Q1097"/>
  <c r="Q1096"/>
  <c r="Q1095"/>
  <c r="Q1094"/>
  <c r="Q1093"/>
  <c r="Q1092"/>
  <c r="Q1091"/>
  <c r="Q1090"/>
  <c r="Q1089"/>
  <c r="Q1088"/>
  <c r="Q1087"/>
  <c r="Q1086"/>
  <c r="Q1085"/>
  <c r="Q1084"/>
  <c r="Q1083"/>
  <c r="Q1082"/>
  <c r="Q1081"/>
  <c r="Q1080"/>
  <c r="Q1079"/>
  <c r="Q1078"/>
  <c r="Q1077"/>
  <c r="Q1076"/>
  <c r="Q1075"/>
  <c r="Q1074"/>
  <c r="Q1073"/>
  <c r="Q1072"/>
  <c r="Q1071"/>
  <c r="Q1070"/>
  <c r="Q1069"/>
  <c r="Q1068"/>
  <c r="Q1067"/>
  <c r="Q1066"/>
  <c r="Q1065"/>
  <c r="O1097"/>
  <c r="O1096"/>
  <c r="O1095"/>
  <c r="O1094"/>
  <c r="O1093"/>
  <c r="O1092"/>
  <c r="O1091"/>
  <c r="O1090"/>
  <c r="O1089"/>
  <c r="O1088"/>
  <c r="O1087"/>
  <c r="O1086"/>
  <c r="O1085"/>
  <c r="O1084"/>
  <c r="O1083"/>
  <c r="O1082"/>
  <c r="O1081"/>
  <c r="O1080"/>
  <c r="O1079"/>
  <c r="O1078"/>
  <c r="O1077"/>
  <c r="O1076"/>
  <c r="O1075"/>
  <c r="O1074"/>
  <c r="O1073"/>
  <c r="O1072"/>
  <c r="O1071"/>
  <c r="O1070"/>
  <c r="O1069"/>
  <c r="O1068"/>
  <c r="O1067"/>
  <c r="O1066"/>
  <c r="O1065"/>
  <c r="Q803" l="1"/>
  <c r="Q802"/>
  <c r="Q801"/>
  <c r="O803"/>
  <c r="O802"/>
  <c r="Q887"/>
  <c r="Q886"/>
  <c r="Q885"/>
  <c r="Q884"/>
  <c r="Q883"/>
  <c r="Q882"/>
  <c r="Q881"/>
  <c r="Q880"/>
  <c r="Q879"/>
  <c r="Q878"/>
  <c r="Q877"/>
  <c r="Q876"/>
  <c r="Q875"/>
  <c r="Q874"/>
  <c r="Q873"/>
  <c r="Q872"/>
  <c r="Q871"/>
  <c r="Q870"/>
  <c r="Q869"/>
  <c r="Q868"/>
  <c r="Q867"/>
  <c r="Q866"/>
  <c r="Q865"/>
  <c r="Q864"/>
  <c r="Q863"/>
  <c r="Q862"/>
  <c r="Q861"/>
  <c r="Q860"/>
  <c r="Q859"/>
  <c r="Q858"/>
  <c r="Q857"/>
  <c r="Q856"/>
  <c r="Q855"/>
  <c r="O879"/>
  <c r="O878"/>
  <c r="O877"/>
  <c r="O876"/>
  <c r="O875"/>
  <c r="O874"/>
  <c r="O873"/>
  <c r="O872"/>
  <c r="O871"/>
  <c r="O870"/>
  <c r="O869"/>
  <c r="O868"/>
  <c r="O867"/>
  <c r="O866"/>
  <c r="O865"/>
  <c r="O864"/>
  <c r="O863"/>
  <c r="O862"/>
  <c r="O861"/>
  <c r="O860"/>
  <c r="O859"/>
  <c r="O858"/>
  <c r="O857"/>
  <c r="O856"/>
  <c r="O855"/>
  <c r="O551" l="1"/>
  <c r="O550"/>
  <c r="O549"/>
  <c r="O548"/>
  <c r="O547"/>
  <c r="O546"/>
  <c r="O545"/>
  <c r="O544"/>
  <c r="O543"/>
  <c r="O542"/>
  <c r="O541"/>
  <c r="O540"/>
  <c r="O539"/>
  <c r="O538"/>
  <c r="O537"/>
  <c r="O536"/>
  <c r="O535"/>
  <c r="O534"/>
  <c r="O533"/>
  <c r="O532"/>
  <c r="O531"/>
  <c r="O530"/>
  <c r="O529"/>
  <c r="O528"/>
  <c r="O527"/>
  <c r="O526"/>
  <c r="O525"/>
  <c r="O524"/>
  <c r="O523"/>
  <c r="O522"/>
  <c r="O521"/>
  <c r="O520"/>
  <c r="O519"/>
  <c r="Q425" l="1"/>
  <c r="Q424"/>
  <c r="Q423"/>
  <c r="Q422"/>
  <c r="Q421"/>
  <c r="Q420"/>
  <c r="Q419"/>
  <c r="Q418"/>
  <c r="Q417"/>
  <c r="Q416"/>
  <c r="Q415"/>
  <c r="Q414"/>
  <c r="Q413"/>
  <c r="Q412"/>
  <c r="Q411"/>
  <c r="Q410"/>
  <c r="Q409"/>
  <c r="Q408"/>
  <c r="Q407"/>
  <c r="Q406"/>
  <c r="Q405"/>
  <c r="Q404"/>
  <c r="Q403"/>
  <c r="Q402"/>
  <c r="Q401"/>
  <c r="Q400"/>
  <c r="Q399"/>
  <c r="Q398"/>
  <c r="Q397"/>
  <c r="Q396"/>
  <c r="Q395"/>
  <c r="Q394"/>
  <c r="Q393"/>
  <c r="O425" l="1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Q593" l="1"/>
  <c r="Q592"/>
  <c r="Q591"/>
  <c r="Q590"/>
  <c r="Q589"/>
  <c r="Q588"/>
  <c r="Q587"/>
  <c r="Q586"/>
  <c r="Q585"/>
  <c r="Q584"/>
  <c r="Q583"/>
  <c r="Q582"/>
  <c r="Q581"/>
  <c r="Q580"/>
  <c r="Q579"/>
  <c r="Q578"/>
  <c r="Q577"/>
  <c r="Q576"/>
  <c r="Q575"/>
  <c r="Q574"/>
  <c r="Q573"/>
  <c r="Q572"/>
  <c r="Q571"/>
  <c r="Q570"/>
  <c r="Q569"/>
  <c r="Q568"/>
  <c r="Q567"/>
  <c r="Q566"/>
  <c r="Q565"/>
  <c r="Q564"/>
  <c r="Q563"/>
  <c r="Q562"/>
  <c r="Q561"/>
  <c r="O593"/>
  <c r="O592"/>
  <c r="O591"/>
  <c r="O590"/>
  <c r="O589"/>
  <c r="O588"/>
  <c r="O587"/>
  <c r="O586"/>
  <c r="O585"/>
  <c r="O584"/>
  <c r="O583"/>
  <c r="O582"/>
  <c r="O581"/>
  <c r="O580"/>
  <c r="O579"/>
  <c r="O578"/>
  <c r="O577"/>
  <c r="O576"/>
  <c r="O575"/>
  <c r="O574"/>
  <c r="O573"/>
  <c r="O572"/>
  <c r="O571"/>
  <c r="O570"/>
  <c r="O569"/>
  <c r="O568"/>
  <c r="O567"/>
  <c r="O566"/>
  <c r="O565"/>
  <c r="O564"/>
  <c r="O563"/>
  <c r="O562"/>
  <c r="O561"/>
  <c r="Q800"/>
  <c r="Q799"/>
  <c r="Q798"/>
  <c r="Q797"/>
  <c r="Q796"/>
  <c r="Q795"/>
  <c r="Q794"/>
  <c r="Q793"/>
  <c r="Q792"/>
  <c r="Q791"/>
  <c r="Q790"/>
  <c r="Q789"/>
  <c r="Q788"/>
  <c r="Q787"/>
  <c r="Q786"/>
  <c r="Q785"/>
  <c r="Q784"/>
  <c r="Q783"/>
  <c r="Q782"/>
  <c r="Q781"/>
  <c r="Q780"/>
  <c r="Q779"/>
  <c r="Q778"/>
  <c r="Q777"/>
  <c r="Q776"/>
  <c r="Q775"/>
  <c r="Q774"/>
  <c r="Q773"/>
  <c r="Q772"/>
  <c r="Q771"/>
  <c r="O801"/>
  <c r="O800"/>
  <c r="O799"/>
  <c r="O798"/>
  <c r="O797"/>
  <c r="O796"/>
  <c r="O795"/>
  <c r="O794"/>
  <c r="O793"/>
  <c r="O792"/>
  <c r="O791"/>
  <c r="O790"/>
  <c r="O789"/>
  <c r="O788"/>
  <c r="O787"/>
  <c r="O786"/>
  <c r="O785"/>
  <c r="O784"/>
  <c r="O783"/>
  <c r="O782"/>
  <c r="O781"/>
  <c r="O780"/>
  <c r="O779"/>
  <c r="O778"/>
  <c r="O777"/>
  <c r="O776"/>
  <c r="O775"/>
  <c r="O774"/>
  <c r="O773"/>
  <c r="O772"/>
  <c r="O771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183" l="1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Q478" l="1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477"/>
  <c r="R971" l="1"/>
  <c r="R970"/>
  <c r="R969"/>
  <c r="R968"/>
  <c r="R967"/>
  <c r="R966"/>
  <c r="R965"/>
  <c r="R964"/>
  <c r="R963"/>
  <c r="R962"/>
  <c r="R961"/>
  <c r="R960"/>
  <c r="R959"/>
  <c r="R958"/>
  <c r="R957"/>
  <c r="R956"/>
  <c r="R955"/>
  <c r="R954"/>
  <c r="R953"/>
  <c r="R952"/>
  <c r="R951"/>
  <c r="R950"/>
  <c r="R949"/>
  <c r="R948"/>
  <c r="R947"/>
  <c r="R946"/>
  <c r="R945"/>
  <c r="R944"/>
  <c r="R943"/>
  <c r="R942"/>
  <c r="R941"/>
  <c r="R940"/>
  <c r="R939"/>
  <c r="O971"/>
  <c r="O970"/>
  <c r="O969"/>
  <c r="O968"/>
  <c r="O967"/>
  <c r="O966"/>
  <c r="O965"/>
  <c r="O964"/>
  <c r="O963"/>
  <c r="O962"/>
  <c r="O961"/>
  <c r="O960"/>
  <c r="O959"/>
  <c r="O958"/>
  <c r="O957"/>
  <c r="O956"/>
  <c r="O955"/>
  <c r="O954"/>
  <c r="O953"/>
  <c r="O952"/>
  <c r="O951"/>
  <c r="O950"/>
  <c r="O949"/>
  <c r="O948"/>
  <c r="O947"/>
  <c r="O946"/>
  <c r="O945"/>
  <c r="O944"/>
  <c r="O943"/>
  <c r="O942"/>
  <c r="O941"/>
  <c r="O940"/>
  <c r="O939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O182"/>
  <c r="R1134"/>
  <c r="R1129"/>
  <c r="R1123"/>
  <c r="R1105"/>
  <c r="U1123"/>
  <c r="U1117"/>
  <c r="U1116"/>
  <c r="U1115"/>
  <c r="U1112"/>
  <c r="U1111"/>
  <c r="T1117"/>
  <c r="T1116"/>
  <c r="T1115"/>
  <c r="T1112"/>
  <c r="T1111"/>
  <c r="S1108"/>
  <c r="T1123"/>
  <c r="O1123" l="1"/>
  <c r="P1137"/>
  <c r="Q1105"/>
  <c r="Q1134"/>
  <c r="Q1129"/>
  <c r="Q1123"/>
  <c r="O1134"/>
  <c r="O1129"/>
  <c r="O1105"/>
  <c r="N1108"/>
  <c r="K211"/>
  <c r="K310"/>
  <c r="K40" l="1"/>
  <c r="K37"/>
  <c r="K36"/>
  <c r="K12"/>
  <c r="K1094" l="1"/>
  <c r="K1091"/>
  <c r="K1090"/>
  <c r="K1048" l="1"/>
  <c r="K1006"/>
  <c r="K964"/>
  <c r="K856" l="1"/>
  <c r="K882"/>
  <c r="K881"/>
  <c r="K842" l="1"/>
  <c r="K814"/>
  <c r="L1021" l="1"/>
  <c r="K754"/>
  <c r="K712" l="1"/>
  <c r="K688"/>
  <c r="K671" l="1"/>
  <c r="K670"/>
  <c r="K628" l="1"/>
  <c r="K604"/>
  <c r="K632"/>
  <c r="K586" l="1"/>
  <c r="K544"/>
  <c r="K460" l="1"/>
  <c r="K436"/>
  <c r="K418" l="1"/>
  <c r="K334" l="1"/>
  <c r="K168"/>
  <c r="K164"/>
  <c r="K140"/>
  <c r="K296" l="1"/>
  <c r="K292"/>
  <c r="K268"/>
  <c r="K250" l="1"/>
  <c r="K207"/>
  <c r="K206"/>
  <c r="I110" l="1"/>
  <c r="J110"/>
  <c r="K110"/>
  <c r="K79" l="1"/>
  <c r="K78"/>
  <c r="L73"/>
  <c r="L74"/>
  <c r="L75"/>
  <c r="L76"/>
  <c r="L12" l="1"/>
  <c r="L13"/>
  <c r="L15"/>
  <c r="L16"/>
  <c r="L17"/>
  <c r="L18"/>
  <c r="L19"/>
  <c r="L20"/>
  <c r="L21"/>
  <c r="L22"/>
  <c r="L23"/>
  <c r="L24"/>
  <c r="L26"/>
  <c r="L27"/>
  <c r="L28"/>
  <c r="L30"/>
  <c r="L31"/>
  <c r="L32"/>
  <c r="L33"/>
  <c r="L34"/>
  <c r="L36"/>
  <c r="L37"/>
  <c r="L38"/>
  <c r="L39"/>
  <c r="L40"/>
  <c r="L41"/>
  <c r="L42"/>
  <c r="L53"/>
  <c r="L54"/>
  <c r="L55"/>
  <c r="L56"/>
  <c r="L58"/>
  <c r="L59"/>
  <c r="L60"/>
  <c r="L61"/>
  <c r="L62"/>
  <c r="L63"/>
  <c r="L64"/>
  <c r="L65"/>
  <c r="L66"/>
  <c r="L67"/>
  <c r="L69"/>
  <c r="L70"/>
  <c r="L71"/>
  <c r="L77"/>
  <c r="L79"/>
  <c r="L80"/>
  <c r="L81"/>
  <c r="L82"/>
  <c r="L83"/>
  <c r="L84"/>
  <c r="L85"/>
  <c r="L95"/>
  <c r="L96"/>
  <c r="L97"/>
  <c r="L98"/>
  <c r="L100"/>
  <c r="L101"/>
  <c r="L102"/>
  <c r="L103"/>
  <c r="L104"/>
  <c r="L105"/>
  <c r="L106"/>
  <c r="L107"/>
  <c r="L108"/>
  <c r="L109"/>
  <c r="L110"/>
  <c r="L111"/>
  <c r="L112"/>
  <c r="L113"/>
  <c r="L115"/>
  <c r="L116"/>
  <c r="L117"/>
  <c r="L118"/>
  <c r="L119"/>
  <c r="L120"/>
  <c r="L121"/>
  <c r="L122"/>
  <c r="L123"/>
  <c r="L124"/>
  <c r="L125"/>
  <c r="L126"/>
  <c r="L127"/>
  <c r="L138"/>
  <c r="L140"/>
  <c r="L141"/>
  <c r="L143"/>
  <c r="L144"/>
  <c r="L145"/>
  <c r="L146"/>
  <c r="L147"/>
  <c r="L148"/>
  <c r="L149"/>
  <c r="L150"/>
  <c r="L151"/>
  <c r="L152"/>
  <c r="L154"/>
  <c r="L155"/>
  <c r="L156"/>
  <c r="L158"/>
  <c r="L159"/>
  <c r="L160"/>
  <c r="L161"/>
  <c r="L162"/>
  <c r="L164"/>
  <c r="L165"/>
  <c r="L166"/>
  <c r="L167"/>
  <c r="L168"/>
  <c r="L169"/>
  <c r="L170"/>
  <c r="L181"/>
  <c r="L182"/>
  <c r="L183"/>
  <c r="L184"/>
  <c r="L186"/>
  <c r="L187"/>
  <c r="L188"/>
  <c r="L189"/>
  <c r="L190"/>
  <c r="L191"/>
  <c r="L192"/>
  <c r="L193"/>
  <c r="L194"/>
  <c r="L195"/>
  <c r="L197"/>
  <c r="L198"/>
  <c r="L199"/>
  <c r="L200"/>
  <c r="L201"/>
  <c r="L202"/>
  <c r="L203"/>
  <c r="L204"/>
  <c r="L205"/>
  <c r="L207"/>
  <c r="L208"/>
  <c r="L209"/>
  <c r="L210"/>
  <c r="L211"/>
  <c r="L212"/>
  <c r="L213"/>
  <c r="L224"/>
  <c r="L225"/>
  <c r="L226"/>
  <c r="L227"/>
  <c r="L229"/>
  <c r="L230"/>
  <c r="L231"/>
  <c r="L232"/>
  <c r="L233"/>
  <c r="L234"/>
  <c r="L235"/>
  <c r="L236"/>
  <c r="L237"/>
  <c r="L238"/>
  <c r="L240"/>
  <c r="L241"/>
  <c r="L242"/>
  <c r="L244"/>
  <c r="L245"/>
  <c r="L246"/>
  <c r="L247"/>
  <c r="L248"/>
  <c r="L250"/>
  <c r="L251"/>
  <c r="L252"/>
  <c r="L253"/>
  <c r="L254"/>
  <c r="L255"/>
  <c r="L256"/>
  <c r="L265"/>
  <c r="L266"/>
  <c r="L268"/>
  <c r="L269"/>
  <c r="L271"/>
  <c r="L272"/>
  <c r="L273"/>
  <c r="L274"/>
  <c r="L275"/>
  <c r="L276"/>
  <c r="L277"/>
  <c r="L278"/>
  <c r="L279"/>
  <c r="L280"/>
  <c r="L282"/>
  <c r="L283"/>
  <c r="L284"/>
  <c r="L286"/>
  <c r="L287"/>
  <c r="L288"/>
  <c r="L289"/>
  <c r="L290"/>
  <c r="L292"/>
  <c r="L293"/>
  <c r="L294"/>
  <c r="L295"/>
  <c r="L296"/>
  <c r="L297"/>
  <c r="L298"/>
  <c r="L308"/>
  <c r="L310"/>
  <c r="L311"/>
  <c r="L313"/>
  <c r="L314"/>
  <c r="L315"/>
  <c r="L316"/>
  <c r="L317"/>
  <c r="L318"/>
  <c r="L319"/>
  <c r="L320"/>
  <c r="L321"/>
  <c r="L322"/>
  <c r="L324"/>
  <c r="L325"/>
  <c r="L326"/>
  <c r="L328"/>
  <c r="L329"/>
  <c r="L330"/>
  <c r="L331"/>
  <c r="L332"/>
  <c r="L334"/>
  <c r="L335"/>
  <c r="L336"/>
  <c r="L337"/>
  <c r="L338"/>
  <c r="L339"/>
  <c r="L340"/>
  <c r="L350"/>
  <c r="L351"/>
  <c r="L352"/>
  <c r="L353"/>
  <c r="L355"/>
  <c r="L356"/>
  <c r="L357"/>
  <c r="L358"/>
  <c r="L359"/>
  <c r="L360"/>
  <c r="L361"/>
  <c r="L362"/>
  <c r="L363"/>
  <c r="L364"/>
  <c r="L366"/>
  <c r="L367"/>
  <c r="L368"/>
  <c r="L370"/>
  <c r="L371"/>
  <c r="L372"/>
  <c r="L373"/>
  <c r="L374"/>
  <c r="L375"/>
  <c r="L376"/>
  <c r="L377"/>
  <c r="L378"/>
  <c r="L379"/>
  <c r="L380"/>
  <c r="L381"/>
  <c r="L382"/>
  <c r="L392"/>
  <c r="L393"/>
  <c r="L394"/>
  <c r="L395"/>
  <c r="L397"/>
  <c r="L398"/>
  <c r="L399"/>
  <c r="L400"/>
  <c r="L401"/>
  <c r="L402"/>
  <c r="L403"/>
  <c r="L404"/>
  <c r="L405"/>
  <c r="L406"/>
  <c r="L408"/>
  <c r="L409"/>
  <c r="L410"/>
  <c r="L412"/>
  <c r="L413"/>
  <c r="L414"/>
  <c r="L415"/>
  <c r="L416"/>
  <c r="L418"/>
  <c r="L419"/>
  <c r="L420"/>
  <c r="L421"/>
  <c r="L422"/>
  <c r="L423"/>
  <c r="L424"/>
  <c r="L434"/>
  <c r="L436"/>
  <c r="L437"/>
  <c r="L439"/>
  <c r="L440"/>
  <c r="L441"/>
  <c r="L442"/>
  <c r="L443"/>
  <c r="L444"/>
  <c r="L445"/>
  <c r="L446"/>
  <c r="L447"/>
  <c r="L448"/>
  <c r="L450"/>
  <c r="L451"/>
  <c r="L452"/>
  <c r="L454"/>
  <c r="L455"/>
  <c r="L456"/>
  <c r="L457"/>
  <c r="L458"/>
  <c r="L460"/>
  <c r="L461"/>
  <c r="L462"/>
  <c r="L463"/>
  <c r="L464"/>
  <c r="L465"/>
  <c r="L466"/>
  <c r="L476"/>
  <c r="L477"/>
  <c r="L478"/>
  <c r="L479"/>
  <c r="L481"/>
  <c r="L482"/>
  <c r="L483"/>
  <c r="L484"/>
  <c r="L485"/>
  <c r="L486"/>
  <c r="L487"/>
  <c r="L488"/>
  <c r="L489"/>
  <c r="L490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18"/>
  <c r="L519"/>
  <c r="L520"/>
  <c r="L521"/>
  <c r="L523"/>
  <c r="L524"/>
  <c r="L525"/>
  <c r="L526"/>
  <c r="L527"/>
  <c r="L528"/>
  <c r="L529"/>
  <c r="L530"/>
  <c r="L531"/>
  <c r="L532"/>
  <c r="L534"/>
  <c r="L535"/>
  <c r="L536"/>
  <c r="L537"/>
  <c r="L538"/>
  <c r="L539"/>
  <c r="L540"/>
  <c r="L541"/>
  <c r="L542"/>
  <c r="L544"/>
  <c r="L545"/>
  <c r="L546"/>
  <c r="L547"/>
  <c r="L548"/>
  <c r="L549"/>
  <c r="L550"/>
  <c r="L560"/>
  <c r="L561"/>
  <c r="L562"/>
  <c r="L563"/>
  <c r="L565"/>
  <c r="L566"/>
  <c r="L567"/>
  <c r="L568"/>
  <c r="L569"/>
  <c r="L570"/>
  <c r="L571"/>
  <c r="L572"/>
  <c r="L573"/>
  <c r="L574"/>
  <c r="L576"/>
  <c r="L577"/>
  <c r="L578"/>
  <c r="L579"/>
  <c r="L580"/>
  <c r="L581"/>
  <c r="L582"/>
  <c r="L583"/>
  <c r="L584"/>
  <c r="L586"/>
  <c r="L587"/>
  <c r="L588"/>
  <c r="L589"/>
  <c r="L590"/>
  <c r="L591"/>
  <c r="L592"/>
  <c r="L602"/>
  <c r="L604"/>
  <c r="L605"/>
  <c r="L607"/>
  <c r="L608"/>
  <c r="L609"/>
  <c r="L610"/>
  <c r="L611"/>
  <c r="L612"/>
  <c r="L613"/>
  <c r="L614"/>
  <c r="L615"/>
  <c r="L616"/>
  <c r="L618"/>
  <c r="L619"/>
  <c r="L620"/>
  <c r="L622"/>
  <c r="L623"/>
  <c r="L624"/>
  <c r="L625"/>
  <c r="L626"/>
  <c r="L628"/>
  <c r="L629"/>
  <c r="L630"/>
  <c r="L631"/>
  <c r="L632"/>
  <c r="L633"/>
  <c r="L634"/>
  <c r="L644"/>
  <c r="L645"/>
  <c r="L646"/>
  <c r="L647"/>
  <c r="L649"/>
  <c r="L650"/>
  <c r="L651"/>
  <c r="L652"/>
  <c r="L653"/>
  <c r="L654"/>
  <c r="L655"/>
  <c r="L656"/>
  <c r="L657"/>
  <c r="L658"/>
  <c r="L660"/>
  <c r="L661"/>
  <c r="L662"/>
  <c r="L664"/>
  <c r="L665"/>
  <c r="L666"/>
  <c r="L667"/>
  <c r="L668"/>
  <c r="L670"/>
  <c r="L671"/>
  <c r="L672"/>
  <c r="L673"/>
  <c r="L674"/>
  <c r="L675"/>
  <c r="L676"/>
  <c r="L686"/>
  <c r="L688"/>
  <c r="L689"/>
  <c r="L691"/>
  <c r="L692"/>
  <c r="L693"/>
  <c r="L694"/>
  <c r="L695"/>
  <c r="L696"/>
  <c r="L697"/>
  <c r="L698"/>
  <c r="L699"/>
  <c r="L700"/>
  <c r="L702"/>
  <c r="L703"/>
  <c r="L704"/>
  <c r="L706"/>
  <c r="L707"/>
  <c r="L708"/>
  <c r="L709"/>
  <c r="L710"/>
  <c r="L712"/>
  <c r="L713"/>
  <c r="L714"/>
  <c r="L715"/>
  <c r="L716"/>
  <c r="L717"/>
  <c r="L718"/>
  <c r="L728"/>
  <c r="L729"/>
  <c r="L730"/>
  <c r="L731"/>
  <c r="L733"/>
  <c r="L734"/>
  <c r="L735"/>
  <c r="L736"/>
  <c r="L737"/>
  <c r="L738"/>
  <c r="L739"/>
  <c r="L740"/>
  <c r="L741"/>
  <c r="L742"/>
  <c r="L744"/>
  <c r="L745"/>
  <c r="L746"/>
  <c r="L747"/>
  <c r="L748"/>
  <c r="L749"/>
  <c r="L750"/>
  <c r="L751"/>
  <c r="L752"/>
  <c r="L754"/>
  <c r="L755"/>
  <c r="L756"/>
  <c r="L757"/>
  <c r="L758"/>
  <c r="L759"/>
  <c r="L760"/>
  <c r="L770"/>
  <c r="L771"/>
  <c r="L772"/>
  <c r="L773"/>
  <c r="L775"/>
  <c r="L776"/>
  <c r="L777"/>
  <c r="L778"/>
  <c r="L779"/>
  <c r="L780"/>
  <c r="L781"/>
  <c r="L782"/>
  <c r="L783"/>
  <c r="L784"/>
  <c r="L786"/>
  <c r="L787"/>
  <c r="L788"/>
  <c r="L790"/>
  <c r="L791"/>
  <c r="L792"/>
  <c r="L793"/>
  <c r="L794"/>
  <c r="L795"/>
  <c r="L796"/>
  <c r="L797"/>
  <c r="L798"/>
  <c r="L799"/>
  <c r="L800"/>
  <c r="L801"/>
  <c r="L802"/>
  <c r="L812"/>
  <c r="L814"/>
  <c r="L815"/>
  <c r="L817"/>
  <c r="L818"/>
  <c r="L819"/>
  <c r="L820"/>
  <c r="L821"/>
  <c r="L822"/>
  <c r="L823"/>
  <c r="L824"/>
  <c r="L825"/>
  <c r="L826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54"/>
  <c r="L856"/>
  <c r="L857"/>
  <c r="L859"/>
  <c r="L860"/>
  <c r="L861"/>
  <c r="L862"/>
  <c r="L863"/>
  <c r="L864"/>
  <c r="L865"/>
  <c r="L866"/>
  <c r="L867"/>
  <c r="L868"/>
  <c r="L870"/>
  <c r="L871"/>
  <c r="L872"/>
  <c r="L874"/>
  <c r="L875"/>
  <c r="L876"/>
  <c r="L877"/>
  <c r="L878"/>
  <c r="L880"/>
  <c r="L881"/>
  <c r="L882"/>
  <c r="L883"/>
  <c r="L884"/>
  <c r="L885"/>
  <c r="L886"/>
  <c r="L896"/>
  <c r="L897"/>
  <c r="L898"/>
  <c r="L899"/>
  <c r="L901"/>
  <c r="L902"/>
  <c r="L903"/>
  <c r="L904"/>
  <c r="L905"/>
  <c r="L906"/>
  <c r="L907"/>
  <c r="L908"/>
  <c r="L909"/>
  <c r="L910"/>
  <c r="L912"/>
  <c r="L913"/>
  <c r="L914"/>
  <c r="L916"/>
  <c r="L917"/>
  <c r="L918"/>
  <c r="L919"/>
  <c r="L920"/>
  <c r="L921"/>
  <c r="L922"/>
  <c r="L923"/>
  <c r="L924"/>
  <c r="L925"/>
  <c r="L926"/>
  <c r="L927"/>
  <c r="L928"/>
  <c r="L938"/>
  <c r="L939"/>
  <c r="L940"/>
  <c r="L941"/>
  <c r="L943"/>
  <c r="L944"/>
  <c r="L945"/>
  <c r="L946"/>
  <c r="L947"/>
  <c r="L948"/>
  <c r="L949"/>
  <c r="L950"/>
  <c r="L951"/>
  <c r="L952"/>
  <c r="L954"/>
  <c r="L955"/>
  <c r="L956"/>
  <c r="L958"/>
  <c r="L959"/>
  <c r="L960"/>
  <c r="L961"/>
  <c r="L962"/>
  <c r="L964"/>
  <c r="L965"/>
  <c r="L966"/>
  <c r="L967"/>
  <c r="L968"/>
  <c r="L969"/>
  <c r="L970"/>
  <c r="L980"/>
  <c r="L981"/>
  <c r="L982"/>
  <c r="L983"/>
  <c r="L985"/>
  <c r="L986"/>
  <c r="L987"/>
  <c r="L988"/>
  <c r="L989"/>
  <c r="L990"/>
  <c r="L991"/>
  <c r="L992"/>
  <c r="L993"/>
  <c r="L994"/>
  <c r="L996"/>
  <c r="L997"/>
  <c r="L998"/>
  <c r="L1000"/>
  <c r="L1001"/>
  <c r="L1002"/>
  <c r="L1003"/>
  <c r="L1004"/>
  <c r="L1006"/>
  <c r="L1007"/>
  <c r="L1008"/>
  <c r="L1009"/>
  <c r="L1010"/>
  <c r="L1011"/>
  <c r="L1012"/>
  <c r="L1022"/>
  <c r="L1023"/>
  <c r="L1024"/>
  <c r="L1025"/>
  <c r="L1027"/>
  <c r="L1028"/>
  <c r="L1029"/>
  <c r="L1030"/>
  <c r="L1031"/>
  <c r="L1032"/>
  <c r="L1033"/>
  <c r="L1034"/>
  <c r="L1035"/>
  <c r="L1036"/>
  <c r="L1038"/>
  <c r="L1039"/>
  <c r="L1040"/>
  <c r="L1042"/>
  <c r="L1043"/>
  <c r="L1044"/>
  <c r="L1045"/>
  <c r="L1046"/>
  <c r="L1048"/>
  <c r="L1049"/>
  <c r="L1050"/>
  <c r="L1051"/>
  <c r="L1052"/>
  <c r="L1053"/>
  <c r="L1054"/>
  <c r="L1064"/>
  <c r="L1065"/>
  <c r="L1066"/>
  <c r="L1067"/>
  <c r="L1069"/>
  <c r="L1070"/>
  <c r="L1071"/>
  <c r="L1072"/>
  <c r="L1073"/>
  <c r="L1074"/>
  <c r="L1075"/>
  <c r="L1076"/>
  <c r="L1077"/>
  <c r="L1078"/>
  <c r="L1080"/>
  <c r="L1081"/>
  <c r="L1082"/>
  <c r="L1084"/>
  <c r="L1085"/>
  <c r="L1086"/>
  <c r="L1087"/>
  <c r="L1088"/>
  <c r="L1090"/>
  <c r="L1091"/>
  <c r="L1092"/>
  <c r="L1093"/>
  <c r="L1094"/>
  <c r="L1095"/>
  <c r="L1096"/>
  <c r="L1104"/>
  <c r="L1107"/>
  <c r="L1118"/>
  <c r="L1122"/>
  <c r="L1128"/>
  <c r="L1133"/>
  <c r="L1135"/>
  <c r="L1136"/>
  <c r="K1134"/>
  <c r="J1134"/>
  <c r="I1134"/>
  <c r="K1132"/>
  <c r="J1132"/>
  <c r="I1132"/>
  <c r="K1131"/>
  <c r="J1131"/>
  <c r="J1129" s="1"/>
  <c r="I1131"/>
  <c r="K1130"/>
  <c r="J1130"/>
  <c r="I1130"/>
  <c r="I1129" s="1"/>
  <c r="K1127"/>
  <c r="J1127"/>
  <c r="I1127"/>
  <c r="K1126"/>
  <c r="J1126"/>
  <c r="I1126"/>
  <c r="K1125"/>
  <c r="J1125"/>
  <c r="I1125"/>
  <c r="K1124"/>
  <c r="J1124"/>
  <c r="I1124"/>
  <c r="K1121"/>
  <c r="J1121"/>
  <c r="I1121"/>
  <c r="K1120"/>
  <c r="J1120"/>
  <c r="I1120"/>
  <c r="K1117"/>
  <c r="K1116"/>
  <c r="K1115"/>
  <c r="K1114"/>
  <c r="K1113"/>
  <c r="K1112"/>
  <c r="K1111"/>
  <c r="K1110"/>
  <c r="K1109"/>
  <c r="J1117"/>
  <c r="J1116"/>
  <c r="J1115"/>
  <c r="J1114"/>
  <c r="T1114" s="1"/>
  <c r="U1114" s="1"/>
  <c r="J1113"/>
  <c r="T1113" s="1"/>
  <c r="U1113" s="1"/>
  <c r="J1112"/>
  <c r="J1111"/>
  <c r="J1110"/>
  <c r="T1110" s="1"/>
  <c r="U1110" s="1"/>
  <c r="J1109"/>
  <c r="T1109" s="1"/>
  <c r="U1109" s="1"/>
  <c r="I1117"/>
  <c r="I1116"/>
  <c r="I1115"/>
  <c r="I1114"/>
  <c r="I1113"/>
  <c r="I1112"/>
  <c r="I1111"/>
  <c r="I1110"/>
  <c r="I1109"/>
  <c r="K1106"/>
  <c r="K1105" s="1"/>
  <c r="J1106"/>
  <c r="I1106"/>
  <c r="G1134"/>
  <c r="L1134" s="1"/>
  <c r="G1132"/>
  <c r="L1132" s="1"/>
  <c r="G1131"/>
  <c r="L1131" s="1"/>
  <c r="G1130"/>
  <c r="G1127"/>
  <c r="G1126"/>
  <c r="G1125"/>
  <c r="G1124"/>
  <c r="G1121"/>
  <c r="G1120"/>
  <c r="G1117"/>
  <c r="G1116"/>
  <c r="G1115"/>
  <c r="G1114"/>
  <c r="O1114" s="1"/>
  <c r="G1113"/>
  <c r="O1113" s="1"/>
  <c r="G1112"/>
  <c r="G1111"/>
  <c r="G1110"/>
  <c r="O1110" s="1"/>
  <c r="G1109"/>
  <c r="O1109" s="1"/>
  <c r="G1106"/>
  <c r="L1106" s="1"/>
  <c r="J1105"/>
  <c r="I1105"/>
  <c r="K1089"/>
  <c r="J1089"/>
  <c r="I1089"/>
  <c r="K1083"/>
  <c r="J1083"/>
  <c r="I1083"/>
  <c r="K1079"/>
  <c r="J1079"/>
  <c r="I1079"/>
  <c r="K1068"/>
  <c r="J1068"/>
  <c r="I1068"/>
  <c r="K1065"/>
  <c r="J1065"/>
  <c r="I1065"/>
  <c r="K1047"/>
  <c r="J1047"/>
  <c r="I1047"/>
  <c r="K1041"/>
  <c r="J1041"/>
  <c r="I1041"/>
  <c r="K1037"/>
  <c r="J1037"/>
  <c r="I1037"/>
  <c r="K1026"/>
  <c r="J1026"/>
  <c r="I1026"/>
  <c r="K1023"/>
  <c r="J1023"/>
  <c r="I1023"/>
  <c r="K1005"/>
  <c r="J1005"/>
  <c r="I1005"/>
  <c r="K999"/>
  <c r="J999"/>
  <c r="I999"/>
  <c r="K995"/>
  <c r="J995"/>
  <c r="I995"/>
  <c r="K984"/>
  <c r="J984"/>
  <c r="I984"/>
  <c r="K981"/>
  <c r="J981"/>
  <c r="I981"/>
  <c r="K963"/>
  <c r="J963"/>
  <c r="I963"/>
  <c r="K957"/>
  <c r="J957"/>
  <c r="I957"/>
  <c r="K953"/>
  <c r="J953"/>
  <c r="I953"/>
  <c r="K942"/>
  <c r="J942"/>
  <c r="I942"/>
  <c r="K939"/>
  <c r="J939"/>
  <c r="I939"/>
  <c r="K921"/>
  <c r="J921"/>
  <c r="I921"/>
  <c r="K915"/>
  <c r="J915"/>
  <c r="I915"/>
  <c r="K911"/>
  <c r="J911"/>
  <c r="I911"/>
  <c r="K900"/>
  <c r="J900"/>
  <c r="I900"/>
  <c r="K897"/>
  <c r="J897"/>
  <c r="I897"/>
  <c r="K879"/>
  <c r="J879"/>
  <c r="I879"/>
  <c r="K873"/>
  <c r="J873"/>
  <c r="I873"/>
  <c r="K869"/>
  <c r="J869"/>
  <c r="I869"/>
  <c r="K858"/>
  <c r="J858"/>
  <c r="I858"/>
  <c r="K855"/>
  <c r="J855"/>
  <c r="I855"/>
  <c r="K837"/>
  <c r="J837"/>
  <c r="I837"/>
  <c r="K831"/>
  <c r="J831"/>
  <c r="I831"/>
  <c r="K827"/>
  <c r="J827"/>
  <c r="I827"/>
  <c r="K816"/>
  <c r="J816"/>
  <c r="I816"/>
  <c r="K813"/>
  <c r="J813"/>
  <c r="I813"/>
  <c r="K789"/>
  <c r="J789"/>
  <c r="I789"/>
  <c r="K785"/>
  <c r="J785"/>
  <c r="I785"/>
  <c r="K774"/>
  <c r="J774"/>
  <c r="I774"/>
  <c r="K771"/>
  <c r="J771"/>
  <c r="I771"/>
  <c r="K753"/>
  <c r="J753"/>
  <c r="I753"/>
  <c r="K747"/>
  <c r="J747"/>
  <c r="I747"/>
  <c r="K743"/>
  <c r="J743"/>
  <c r="I743"/>
  <c r="K732"/>
  <c r="J732"/>
  <c r="I732"/>
  <c r="K729"/>
  <c r="J729"/>
  <c r="I729"/>
  <c r="K711"/>
  <c r="J711"/>
  <c r="I711"/>
  <c r="K705"/>
  <c r="J705"/>
  <c r="I705"/>
  <c r="K701"/>
  <c r="J701"/>
  <c r="I701"/>
  <c r="K690"/>
  <c r="J690"/>
  <c r="I690"/>
  <c r="K687"/>
  <c r="J687"/>
  <c r="I687"/>
  <c r="K669"/>
  <c r="J669"/>
  <c r="I669"/>
  <c r="K663"/>
  <c r="J663"/>
  <c r="I663"/>
  <c r="K659"/>
  <c r="J659"/>
  <c r="I659"/>
  <c r="K648"/>
  <c r="J648"/>
  <c r="I648"/>
  <c r="K645"/>
  <c r="J645"/>
  <c r="I645"/>
  <c r="K627"/>
  <c r="J627"/>
  <c r="I627"/>
  <c r="K621"/>
  <c r="J621"/>
  <c r="I621"/>
  <c r="K617"/>
  <c r="J617"/>
  <c r="I617"/>
  <c r="K606"/>
  <c r="J606"/>
  <c r="I606"/>
  <c r="K603"/>
  <c r="L603" s="1"/>
  <c r="J603"/>
  <c r="I603"/>
  <c r="K585"/>
  <c r="J585"/>
  <c r="I585"/>
  <c r="K579"/>
  <c r="J579"/>
  <c r="I579"/>
  <c r="K575"/>
  <c r="J575"/>
  <c r="I575"/>
  <c r="K564"/>
  <c r="J564"/>
  <c r="I564"/>
  <c r="K561"/>
  <c r="J561"/>
  <c r="I561"/>
  <c r="K543"/>
  <c r="J543"/>
  <c r="I543"/>
  <c r="K537"/>
  <c r="J537"/>
  <c r="I537"/>
  <c r="K533"/>
  <c r="J533"/>
  <c r="I533"/>
  <c r="K522"/>
  <c r="J522"/>
  <c r="L522" s="1"/>
  <c r="I522"/>
  <c r="K519"/>
  <c r="J519"/>
  <c r="I519"/>
  <c r="K501"/>
  <c r="J501"/>
  <c r="I501"/>
  <c r="K495"/>
  <c r="J495"/>
  <c r="I495"/>
  <c r="K491"/>
  <c r="J491"/>
  <c r="I491"/>
  <c r="K480"/>
  <c r="J480"/>
  <c r="I480"/>
  <c r="K477"/>
  <c r="J477"/>
  <c r="I477"/>
  <c r="K459"/>
  <c r="J459"/>
  <c r="I459"/>
  <c r="K453"/>
  <c r="J453"/>
  <c r="I453"/>
  <c r="K449"/>
  <c r="J449"/>
  <c r="I449"/>
  <c r="K438"/>
  <c r="J438"/>
  <c r="I438"/>
  <c r="K435"/>
  <c r="J435"/>
  <c r="I435"/>
  <c r="K417"/>
  <c r="J417"/>
  <c r="I417"/>
  <c r="K411"/>
  <c r="J411"/>
  <c r="I411"/>
  <c r="K407"/>
  <c r="J407"/>
  <c r="I407"/>
  <c r="K396"/>
  <c r="J396"/>
  <c r="I396"/>
  <c r="K393"/>
  <c r="J393"/>
  <c r="I393"/>
  <c r="K375"/>
  <c r="J375"/>
  <c r="I375"/>
  <c r="K369"/>
  <c r="J369"/>
  <c r="I369"/>
  <c r="K365"/>
  <c r="J365"/>
  <c r="I365"/>
  <c r="K354"/>
  <c r="J354"/>
  <c r="I354"/>
  <c r="K351"/>
  <c r="J351"/>
  <c r="I351"/>
  <c r="K333"/>
  <c r="J333"/>
  <c r="I333"/>
  <c r="K327"/>
  <c r="J327"/>
  <c r="I327"/>
  <c r="K323"/>
  <c r="J323"/>
  <c r="I323"/>
  <c r="K312"/>
  <c r="J312"/>
  <c r="I312"/>
  <c r="K309"/>
  <c r="J309"/>
  <c r="I309"/>
  <c r="K291"/>
  <c r="L291" s="1"/>
  <c r="J291"/>
  <c r="I291"/>
  <c r="K285"/>
  <c r="J285"/>
  <c r="I285"/>
  <c r="K281"/>
  <c r="J281"/>
  <c r="I281"/>
  <c r="K270"/>
  <c r="J270"/>
  <c r="I270"/>
  <c r="K267"/>
  <c r="J267"/>
  <c r="I267"/>
  <c r="K249"/>
  <c r="J249"/>
  <c r="I249"/>
  <c r="K243"/>
  <c r="J243"/>
  <c r="I243"/>
  <c r="K239"/>
  <c r="J239"/>
  <c r="I239"/>
  <c r="K228"/>
  <c r="J228"/>
  <c r="I228"/>
  <c r="K225"/>
  <c r="J225"/>
  <c r="I225"/>
  <c r="J206"/>
  <c r="I206"/>
  <c r="K200"/>
  <c r="J200"/>
  <c r="I200"/>
  <c r="K196"/>
  <c r="J196"/>
  <c r="I196"/>
  <c r="K185"/>
  <c r="J185"/>
  <c r="I185"/>
  <c r="K182"/>
  <c r="J182"/>
  <c r="I182"/>
  <c r="K163"/>
  <c r="J163"/>
  <c r="I163"/>
  <c r="K157"/>
  <c r="J157"/>
  <c r="I157"/>
  <c r="K153"/>
  <c r="J153"/>
  <c r="I153"/>
  <c r="K142"/>
  <c r="J142"/>
  <c r="I142"/>
  <c r="K139"/>
  <c r="J139"/>
  <c r="I139"/>
  <c r="K120"/>
  <c r="J120"/>
  <c r="I120"/>
  <c r="K114"/>
  <c r="J114"/>
  <c r="I114"/>
  <c r="K99"/>
  <c r="J99"/>
  <c r="I99"/>
  <c r="K96"/>
  <c r="J96"/>
  <c r="I96"/>
  <c r="G1089"/>
  <c r="L1089" s="1"/>
  <c r="G1083"/>
  <c r="L1083" s="1"/>
  <c r="G1079"/>
  <c r="L1079" s="1"/>
  <c r="G1068"/>
  <c r="L1068" s="1"/>
  <c r="G1065"/>
  <c r="G1047"/>
  <c r="L1047" s="1"/>
  <c r="G1041"/>
  <c r="L1041" s="1"/>
  <c r="G1037"/>
  <c r="L1037" s="1"/>
  <c r="G1026"/>
  <c r="L1026" s="1"/>
  <c r="G1023"/>
  <c r="G1005"/>
  <c r="L1005" s="1"/>
  <c r="G999"/>
  <c r="L999" s="1"/>
  <c r="G995"/>
  <c r="L995" s="1"/>
  <c r="G984"/>
  <c r="G981"/>
  <c r="G963"/>
  <c r="L963" s="1"/>
  <c r="G957"/>
  <c r="G953"/>
  <c r="L953" s="1"/>
  <c r="G942"/>
  <c r="L942" s="1"/>
  <c r="G939"/>
  <c r="G921"/>
  <c r="G915"/>
  <c r="L915" s="1"/>
  <c r="G911"/>
  <c r="G900"/>
  <c r="G897"/>
  <c r="G879"/>
  <c r="L879" s="1"/>
  <c r="G873"/>
  <c r="L873" s="1"/>
  <c r="G869"/>
  <c r="G858"/>
  <c r="L858" s="1"/>
  <c r="G855"/>
  <c r="G837"/>
  <c r="G831"/>
  <c r="G827"/>
  <c r="L827" s="1"/>
  <c r="G816"/>
  <c r="L816" s="1"/>
  <c r="G813"/>
  <c r="L813" s="1"/>
  <c r="G795"/>
  <c r="G789"/>
  <c r="L789" s="1"/>
  <c r="G785"/>
  <c r="L785" s="1"/>
  <c r="G774"/>
  <c r="L774" s="1"/>
  <c r="G771"/>
  <c r="G753"/>
  <c r="L753" s="1"/>
  <c r="G747"/>
  <c r="G743"/>
  <c r="L743" s="1"/>
  <c r="G732"/>
  <c r="G729"/>
  <c r="G711"/>
  <c r="L711" s="1"/>
  <c r="G705"/>
  <c r="G701"/>
  <c r="L701" s="1"/>
  <c r="G690"/>
  <c r="L690" s="1"/>
  <c r="G687"/>
  <c r="L687" s="1"/>
  <c r="G669"/>
  <c r="L669" s="1"/>
  <c r="G663"/>
  <c r="L663" s="1"/>
  <c r="G659"/>
  <c r="L659" s="1"/>
  <c r="G648"/>
  <c r="G645"/>
  <c r="G627"/>
  <c r="L627" s="1"/>
  <c r="G621"/>
  <c r="G617"/>
  <c r="G606"/>
  <c r="G603"/>
  <c r="G585"/>
  <c r="L585" s="1"/>
  <c r="G579"/>
  <c r="G575"/>
  <c r="L575" s="1"/>
  <c r="G564"/>
  <c r="G561"/>
  <c r="G543"/>
  <c r="L543" s="1"/>
  <c r="G537"/>
  <c r="G533"/>
  <c r="G522"/>
  <c r="G519"/>
  <c r="G551" s="1"/>
  <c r="G501"/>
  <c r="G495"/>
  <c r="G491"/>
  <c r="L491" s="1"/>
  <c r="G480"/>
  <c r="L480" s="1"/>
  <c r="G477"/>
  <c r="G459"/>
  <c r="L459" s="1"/>
  <c r="G453"/>
  <c r="L453" s="1"/>
  <c r="G449"/>
  <c r="L449" s="1"/>
  <c r="G438"/>
  <c r="G435"/>
  <c r="L435" s="1"/>
  <c r="G417"/>
  <c r="L417" s="1"/>
  <c r="G411"/>
  <c r="L411" s="1"/>
  <c r="G407"/>
  <c r="L407" s="1"/>
  <c r="G396"/>
  <c r="G393"/>
  <c r="G375"/>
  <c r="G369"/>
  <c r="L369" s="1"/>
  <c r="G365"/>
  <c r="L365" s="1"/>
  <c r="G354"/>
  <c r="G351"/>
  <c r="G333"/>
  <c r="L333" s="1"/>
  <c r="G327"/>
  <c r="L327" s="1"/>
  <c r="G323"/>
  <c r="G312"/>
  <c r="L312" s="1"/>
  <c r="G309"/>
  <c r="L309" s="1"/>
  <c r="G291"/>
  <c r="G285"/>
  <c r="L285" s="1"/>
  <c r="G281"/>
  <c r="L281" s="1"/>
  <c r="G270"/>
  <c r="G267"/>
  <c r="G249"/>
  <c r="L249" s="1"/>
  <c r="G243"/>
  <c r="G239"/>
  <c r="L239" s="1"/>
  <c r="G228"/>
  <c r="G225"/>
  <c r="G206"/>
  <c r="L206" s="1"/>
  <c r="G200"/>
  <c r="G196"/>
  <c r="L196" s="1"/>
  <c r="G185"/>
  <c r="L185" s="1"/>
  <c r="G182"/>
  <c r="G120"/>
  <c r="G114"/>
  <c r="L114" s="1"/>
  <c r="G110"/>
  <c r="G99"/>
  <c r="G96"/>
  <c r="J78"/>
  <c r="I78"/>
  <c r="K72"/>
  <c r="J72"/>
  <c r="I72"/>
  <c r="K68"/>
  <c r="J68"/>
  <c r="I68"/>
  <c r="K57"/>
  <c r="J57"/>
  <c r="L57" s="1"/>
  <c r="I57"/>
  <c r="K54"/>
  <c r="J54"/>
  <c r="I54"/>
  <c r="G78"/>
  <c r="L78" s="1"/>
  <c r="G72"/>
  <c r="L72" s="1"/>
  <c r="G68"/>
  <c r="L68" s="1"/>
  <c r="G57"/>
  <c r="G54"/>
  <c r="L270" l="1"/>
  <c r="L533"/>
  <c r="I1097"/>
  <c r="K1097"/>
  <c r="J1097"/>
  <c r="G1097"/>
  <c r="I1055"/>
  <c r="K1055"/>
  <c r="J1055"/>
  <c r="G1055"/>
  <c r="L1055" s="1"/>
  <c r="I1013"/>
  <c r="K1013"/>
  <c r="J1013"/>
  <c r="G1013"/>
  <c r="L984"/>
  <c r="L957"/>
  <c r="J971"/>
  <c r="I971"/>
  <c r="K971"/>
  <c r="G971"/>
  <c r="L911"/>
  <c r="I929"/>
  <c r="K929"/>
  <c r="J929"/>
  <c r="G929"/>
  <c r="L900"/>
  <c r="I845"/>
  <c r="J845"/>
  <c r="K845"/>
  <c r="L869"/>
  <c r="I887"/>
  <c r="J887"/>
  <c r="K887"/>
  <c r="G887"/>
  <c r="L855"/>
  <c r="G845"/>
  <c r="L845" s="1"/>
  <c r="L1113"/>
  <c r="I803"/>
  <c r="K803"/>
  <c r="J803"/>
  <c r="G803"/>
  <c r="J761"/>
  <c r="I761"/>
  <c r="K761"/>
  <c r="G761"/>
  <c r="L732"/>
  <c r="L705"/>
  <c r="J1123"/>
  <c r="I719"/>
  <c r="J719"/>
  <c r="K719"/>
  <c r="G719"/>
  <c r="K1129"/>
  <c r="I677"/>
  <c r="K677"/>
  <c r="J677"/>
  <c r="G677"/>
  <c r="L648"/>
  <c r="L621"/>
  <c r="K1123"/>
  <c r="L617"/>
  <c r="J1119"/>
  <c r="T1119" s="1"/>
  <c r="U1119" s="1"/>
  <c r="I635"/>
  <c r="K635"/>
  <c r="J635"/>
  <c r="G635"/>
  <c r="L606"/>
  <c r="I593"/>
  <c r="K593"/>
  <c r="J593"/>
  <c r="G593"/>
  <c r="L564"/>
  <c r="J551"/>
  <c r="I551"/>
  <c r="K551"/>
  <c r="J509"/>
  <c r="I509"/>
  <c r="K509"/>
  <c r="G509"/>
  <c r="L509" s="1"/>
  <c r="I467"/>
  <c r="J467"/>
  <c r="K467"/>
  <c r="G467"/>
  <c r="L467" s="1"/>
  <c r="L438"/>
  <c r="I425"/>
  <c r="K425"/>
  <c r="J425"/>
  <c r="G425"/>
  <c r="L425" s="1"/>
  <c r="L396"/>
  <c r="I383"/>
  <c r="K383"/>
  <c r="L354"/>
  <c r="J383"/>
  <c r="G383"/>
  <c r="L323"/>
  <c r="J341"/>
  <c r="I341"/>
  <c r="K341"/>
  <c r="G341"/>
  <c r="J171"/>
  <c r="I171"/>
  <c r="K171"/>
  <c r="I299"/>
  <c r="J299"/>
  <c r="K299"/>
  <c r="G299"/>
  <c r="L267"/>
  <c r="L243"/>
  <c r="L1125"/>
  <c r="L1127"/>
  <c r="I1123"/>
  <c r="J257"/>
  <c r="I257"/>
  <c r="K257"/>
  <c r="L1110"/>
  <c r="L1112"/>
  <c r="L1114"/>
  <c r="L1116"/>
  <c r="G257"/>
  <c r="L228"/>
  <c r="I214"/>
  <c r="I1119"/>
  <c r="K1108"/>
  <c r="J214"/>
  <c r="K214"/>
  <c r="G214"/>
  <c r="L1124"/>
  <c r="L1126"/>
  <c r="L99"/>
  <c r="L1109"/>
  <c r="L1111"/>
  <c r="L1115"/>
  <c r="L1117"/>
  <c r="I1108"/>
  <c r="I128"/>
  <c r="K128"/>
  <c r="K1119"/>
  <c r="J128"/>
  <c r="J1108"/>
  <c r="T1108" s="1"/>
  <c r="U1108" s="1"/>
  <c r="U1137" s="1"/>
  <c r="L1130"/>
  <c r="L1121"/>
  <c r="L1120"/>
  <c r="J86"/>
  <c r="I86"/>
  <c r="K86"/>
  <c r="G86"/>
  <c r="G128"/>
  <c r="L128" s="1"/>
  <c r="K35"/>
  <c r="J35"/>
  <c r="I35"/>
  <c r="K29"/>
  <c r="J29"/>
  <c r="I29"/>
  <c r="J25"/>
  <c r="K25"/>
  <c r="I25"/>
  <c r="K14"/>
  <c r="J14"/>
  <c r="I14"/>
  <c r="K11"/>
  <c r="J11"/>
  <c r="I11"/>
  <c r="G1105"/>
  <c r="L1105" s="1"/>
  <c r="L1097" l="1"/>
  <c r="L1013"/>
  <c r="L971"/>
  <c r="L929"/>
  <c r="L887"/>
  <c r="L761"/>
  <c r="L677"/>
  <c r="J1137"/>
  <c r="J1143" s="1"/>
  <c r="L803"/>
  <c r="L719"/>
  <c r="L635"/>
  <c r="L593"/>
  <c r="L551"/>
  <c r="L383"/>
  <c r="L341"/>
  <c r="I1137"/>
  <c r="K1137"/>
  <c r="L299"/>
  <c r="L257"/>
  <c r="L214"/>
  <c r="L86"/>
  <c r="K43"/>
  <c r="J43"/>
  <c r="I43"/>
  <c r="G1108"/>
  <c r="G157"/>
  <c r="L157" s="1"/>
  <c r="G153"/>
  <c r="L153" s="1"/>
  <c r="G142"/>
  <c r="L142" s="1"/>
  <c r="L1108" l="1"/>
  <c r="R1108"/>
  <c r="O1108"/>
  <c r="G1129"/>
  <c r="L1129" s="1"/>
  <c r="Q1108" l="1"/>
  <c r="Q1109" s="1"/>
  <c r="G1123"/>
  <c r="L1123" s="1"/>
  <c r="G1119"/>
  <c r="L1119" l="1"/>
  <c r="R1119"/>
  <c r="O1119"/>
  <c r="G14"/>
  <c r="L14" s="1"/>
  <c r="G11"/>
  <c r="L11" s="1"/>
  <c r="Q1119" l="1"/>
  <c r="O1137"/>
  <c r="Q1137" s="1"/>
  <c r="G1137"/>
  <c r="R1137" l="1"/>
  <c r="G1140"/>
  <c r="L1137"/>
  <c r="H1137"/>
  <c r="G163"/>
  <c r="L163" s="1"/>
  <c r="G139"/>
  <c r="L139" s="1"/>
  <c r="G171" l="1"/>
  <c r="L171" s="1"/>
  <c r="G35"/>
  <c r="L35" s="1"/>
  <c r="G29"/>
  <c r="L29" s="1"/>
  <c r="G25" l="1"/>
  <c r="G43" l="1"/>
  <c r="L43" s="1"/>
  <c r="L25"/>
</calcChain>
</file>

<file path=xl/sharedStrings.xml><?xml version="1.0" encoding="utf-8"?>
<sst xmlns="http://schemas.openxmlformats.org/spreadsheetml/2006/main" count="1525" uniqueCount="89">
  <si>
    <t>No. Urut</t>
  </si>
  <si>
    <t>Golongan</t>
  </si>
  <si>
    <t>Kode Bidang Barang</t>
  </si>
  <si>
    <t>Nama Bidang Barang</t>
  </si>
  <si>
    <t>Jumlah Barang</t>
  </si>
  <si>
    <t>Jumlah Harga (Rp)</t>
  </si>
  <si>
    <t>01</t>
  </si>
  <si>
    <t>TANAH</t>
  </si>
  <si>
    <t>Tanah</t>
  </si>
  <si>
    <t>02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</si>
  <si>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</si>
  <si>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</si>
  <si>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</si>
  <si>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</si>
  <si>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</si>
  <si>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</si>
  <si>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</si>
  <si>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</si>
  <si>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06</t>
  </si>
  <si>
    <t>e. Alat-alat Kantor dan Rumah Tangga</t>
  </si>
  <si>
    <t>07</t>
  </si>
  <si>
    <t>f. Alat-alat Studio dan Komunikasi</t>
  </si>
  <si>
    <t>08</t>
  </si>
  <si>
    <t>g. Alat-alat Kedokteran</t>
  </si>
  <si>
    <t>09</t>
  </si>
  <si>
    <t>h. Alat-alat Laboratorium</t>
  </si>
  <si>
    <t>10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</si>
  <si>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</si>
  <si>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</si>
  <si>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</si>
  <si>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</si>
  <si>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</si>
  <si>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</si>
  <si>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</si>
  <si>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</si>
  <si>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</si>
  <si>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</si>
  <si>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</si>
  <si>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</si>
  <si>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</si>
  <si>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KONSTRUKSI DALAM PENGERJAAN</t>
  </si>
  <si>
    <t>TOTAL</t>
  </si>
  <si>
    <t>Ket.</t>
  </si>
  <si>
    <t>REKAPITULISASI ASET TETAP SKPD KABUPATEN ASMAT PER 31 DESEMBER TAHUN 2016</t>
  </si>
  <si>
    <t>REKAPITULISASI ASET TETAP SKPD KABUPATEN ASMAT PER 31 DESEMBER TAHUN 2017</t>
  </si>
  <si>
    <t>Dinas Pendidikan Tipe B</t>
  </si>
  <si>
    <t>Dinas Kesehatan Tipe A</t>
  </si>
  <si>
    <t>Rumah Sakit Umum Daerah Kelas D</t>
  </si>
  <si>
    <t>KET</t>
  </si>
  <si>
    <t>Dinas Pekerjaan Umum dan Penataan Ruang Tipe A</t>
  </si>
  <si>
    <t>Dinas Perumahan Rakyat, Kawasan Permukiman dan Pertanahan Tipe B</t>
  </si>
  <si>
    <t>Badan Perencanaan Pembangunan dan Penelitian Pengembangan Daerah Tipe A</t>
  </si>
  <si>
    <t>Dinas Perhubungan Tipe B</t>
  </si>
  <si>
    <t>Dinas Kependudukan dan Pencatatan Sipil Tipe A</t>
  </si>
  <si>
    <t>Dinas Pemberdayaan Perempuan dan Keluarga Berencana Tipe B</t>
  </si>
  <si>
    <t>Dinas Lingkungan Hidup Tipe B</t>
  </si>
  <si>
    <t>Dinas Sosial Tipe B</t>
  </si>
  <si>
    <t>Dinas Pemuda dan Olahraga Tipe C</t>
  </si>
  <si>
    <t>Badan Kesatuan Bangsa dan Politik</t>
  </si>
  <si>
    <t>Satuan Polisi Pamong Praja Tipe C</t>
  </si>
  <si>
    <t>Sekretariat Daerah Tipe B</t>
  </si>
  <si>
    <t>Sekretariat DPRD Tipe B</t>
  </si>
  <si>
    <t>Badan Pengelolaan Keuangan dan Aset Daerah Tipe A</t>
  </si>
  <si>
    <t>Inspektorat Kabupaten Tipe A</t>
  </si>
  <si>
    <t>Badan Kepegawaian dan Pengembangan Sumber Daya Manusia Tipe B</t>
  </si>
  <si>
    <t>Distrik</t>
  </si>
  <si>
    <t>Dinas Tanaman Pangan dan Pertanian Tipe A</t>
  </si>
  <si>
    <t>Dinas Pemberdayaan Masyarakat dan Pemerintah Kampung Tipe B</t>
  </si>
  <si>
    <t>Dinas Komunikasi, Informatika, Statistik dan Persandian Tipe B</t>
  </si>
  <si>
    <t>Dinas Pariwisata dan Kebudayaan Tipe B</t>
  </si>
  <si>
    <t>Dinas Kelautan dan Perikanan Tipe A</t>
  </si>
  <si>
    <t>Dinas Perindustrian, Perdagangan, Koperasi, Usaha Kecil Menengah dan Tenaga Kerja Tipe A</t>
  </si>
  <si>
    <t>REKAP TOTAL DAFTAR  ASET TETAP KABUPATEN ASMAT PER 31 DESEMBER 2017</t>
  </si>
  <si>
    <t xml:space="preserve">Penyusutan Tahun 2017 </t>
  </si>
  <si>
    <t>Nilai Buku per 31 Des 2017</t>
  </si>
  <si>
    <t>Akumulasi Penyusutan Tahun 2017</t>
  </si>
  <si>
    <t>AUDITED</t>
  </si>
  <si>
    <t>SAYA</t>
  </si>
  <si>
    <t>ASET</t>
  </si>
  <si>
    <t>AKUMULASI PENYUSUTAN</t>
  </si>
  <si>
    <t>ASET LAIN-LAIN</t>
  </si>
  <si>
    <t>AKMULASI ASET LAIN-LAIN</t>
  </si>
  <si>
    <t>PUTREP</t>
  </si>
  <si>
    <t>AKUMULASAI PENYUSUTAN</t>
  </si>
  <si>
    <t>NASI RAMLES</t>
  </si>
  <si>
    <t>AKUMULASI</t>
  </si>
  <si>
    <t>MBAK ANI</t>
  </si>
  <si>
    <t>ZEIN</t>
  </si>
  <si>
    <t>AUMULASI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</si>
</sst>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ahoma"/>
      <family val="2"/>
    </font>
    <font>
      <b/>
      <sz val="13"/>
      <name val="Tahoma"/>
      <family val="2"/>
    </font>
    <font>
      <sz val="11"/>
      <color rgb="FF002060"/>
      <name val="Calibri"/>
      <family val="2"/>
      <scheme val="minor"/>
    </font>
    <font>
      <sz val="11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Fill="1"/>
    <xf numFmtId="41" fontId="0" fillId="0" borderId="0" xfId="0" applyNumberFormat="1" applyFill="1"/>
    <xf numFmtId="164" fontId="0" fillId="0" borderId="0" xfId="0" applyNumberForma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41" fontId="3" fillId="0" borderId="0" xfId="1" applyFont="1" applyFill="1" applyAlignment="1">
      <alignment horizontal="center"/>
    </xf>
    <xf numFmtId="0" fontId="6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41" fontId="8" fillId="0" borderId="2" xfId="1" applyFont="1" applyFill="1" applyBorder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0" xfId="1" applyFont="1" applyFill="1" applyBorder="1"/>
    <xf numFmtId="41" fontId="11" fillId="0" borderId="0" xfId="1" applyFont="1" applyFill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41" fontId="11" fillId="0" borderId="0" xfId="1" applyFont="1" applyFill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41" fontId="11" fillId="0" borderId="0" xfId="1" applyFont="1" applyFill="1" applyAlignment="1"/>
    <xf numFmtId="41" fontId="13" fillId="0" borderId="0" xfId="1" applyFont="1" applyFill="1" applyAlignment="1">
      <alignment horizontal="center"/>
    </xf>
    <xf numFmtId="0" fontId="14" fillId="0" borderId="0" xfId="0" applyFont="1" applyFill="1"/>
    <xf numFmtId="0" fontId="0" fillId="0" borderId="0" xfId="0" applyFill="1" applyAlignment="1">
      <alignment wrapText="1"/>
    </xf>
    <xf numFmtId="0" fontId="6" fillId="0" borderId="13" xfId="0" applyFont="1" applyFill="1" applyBorder="1" applyAlignment="1">
      <alignment vertical="center"/>
    </xf>
    <xf numFmtId="41" fontId="8" fillId="0" borderId="14" xfId="1" applyFont="1" applyFill="1" applyBorder="1" applyAlignment="1">
      <alignment vertical="center"/>
    </xf>
    <xf numFmtId="41" fontId="6" fillId="0" borderId="14" xfId="1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41" fontId="6" fillId="0" borderId="14" xfId="0" applyNumberFormat="1" applyFont="1" applyFill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164" fontId="6" fillId="0" borderId="14" xfId="2" applyNumberFormat="1" applyFont="1" applyFill="1" applyBorder="1" applyAlignment="1">
      <alignment vertical="center"/>
    </xf>
    <xf numFmtId="43" fontId="8" fillId="0" borderId="2" xfId="2" applyFont="1" applyFill="1" applyBorder="1"/>
    <xf numFmtId="0" fontId="7" fillId="0" borderId="19" xfId="0" applyFont="1" applyBorder="1" applyAlignment="1">
      <alignment horizontal="center" vertical="center" wrapText="1"/>
    </xf>
    <xf numFmtId="41" fontId="8" fillId="0" borderId="7" xfId="1" applyFont="1" applyFill="1" applyBorder="1"/>
    <xf numFmtId="43" fontId="15" fillId="0" borderId="2" xfId="2" applyFont="1" applyBorder="1" applyAlignment="1">
      <alignment horizontal="center" vertical="center" wrapText="1"/>
    </xf>
    <xf numFmtId="43" fontId="6" fillId="0" borderId="2" xfId="2" applyFont="1" applyFill="1" applyBorder="1" applyAlignment="1">
      <alignment vertical="center"/>
    </xf>
    <xf numFmtId="43" fontId="13" fillId="0" borderId="2" xfId="2" applyFont="1" applyFill="1" applyBorder="1" applyAlignment="1">
      <alignment vertical="center"/>
    </xf>
    <xf numFmtId="43" fontId="8" fillId="0" borderId="2" xfId="2" applyFont="1" applyFill="1" applyBorder="1" applyAlignment="1">
      <alignment vertical="center"/>
    </xf>
    <xf numFmtId="43" fontId="6" fillId="0" borderId="2" xfId="2" applyFont="1" applyFill="1" applyBorder="1" applyAlignment="1">
      <alignment horizontal="center" vertical="center"/>
    </xf>
    <xf numFmtId="43" fontId="8" fillId="0" borderId="2" xfId="2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43" fontId="2" fillId="0" borderId="0" xfId="2" applyFont="1" applyFill="1" applyAlignment="1">
      <alignment horizontal="center"/>
    </xf>
    <xf numFmtId="43" fontId="11" fillId="0" borderId="0" xfId="2" applyFont="1" applyFill="1" applyAlignment="1">
      <alignment horizontal="center" wrapText="1"/>
    </xf>
    <xf numFmtId="43" fontId="3" fillId="0" borderId="0" xfId="2" applyFont="1" applyFill="1" applyAlignment="1">
      <alignment horizontal="center"/>
    </xf>
    <xf numFmtId="43" fontId="6" fillId="0" borderId="4" xfId="2" applyFont="1" applyFill="1" applyBorder="1" applyAlignment="1">
      <alignment vertical="center"/>
    </xf>
    <xf numFmtId="43" fontId="8" fillId="0" borderId="5" xfId="2" applyFont="1" applyFill="1" applyBorder="1" applyAlignment="1">
      <alignment vertical="center"/>
    </xf>
    <xf numFmtId="43" fontId="6" fillId="0" borderId="5" xfId="2" quotePrefix="1" applyFont="1" applyFill="1" applyBorder="1" applyAlignment="1">
      <alignment vertical="center"/>
    </xf>
    <xf numFmtId="43" fontId="6" fillId="0" borderId="5" xfId="2" applyFont="1" applyFill="1" applyBorder="1" applyAlignment="1">
      <alignment vertical="center"/>
    </xf>
    <xf numFmtId="43" fontId="6" fillId="0" borderId="6" xfId="2" applyFont="1" applyFill="1" applyBorder="1" applyAlignment="1">
      <alignment vertical="center"/>
    </xf>
    <xf numFmtId="43" fontId="9" fillId="0" borderId="0" xfId="2" applyFont="1" applyFill="1"/>
    <xf numFmtId="43" fontId="11" fillId="0" borderId="0" xfId="2" applyFont="1" applyFill="1" applyAlignment="1">
      <alignment horizontal="center"/>
    </xf>
    <xf numFmtId="43" fontId="8" fillId="0" borderId="0" xfId="2" applyFont="1" applyFill="1" applyBorder="1"/>
    <xf numFmtId="43" fontId="7" fillId="0" borderId="10" xfId="2" applyFont="1" applyBorder="1" applyAlignment="1">
      <alignment horizontal="center" vertical="center" wrapText="1"/>
    </xf>
    <xf numFmtId="43" fontId="13" fillId="0" borderId="0" xfId="2" applyFont="1" applyFill="1" applyAlignment="1">
      <alignment horizontal="center"/>
    </xf>
    <xf numFmtId="43" fontId="11" fillId="0" borderId="0" xfId="2" applyFont="1" applyFill="1" applyAlignment="1"/>
    <xf numFmtId="43" fontId="10" fillId="0" borderId="0" xfId="2" applyFont="1" applyFill="1" applyAlignment="1">
      <alignment horizontal="center"/>
    </xf>
    <xf numFmtId="43" fontId="7" fillId="0" borderId="10" xfId="2" applyFont="1" applyFill="1" applyBorder="1" applyAlignment="1">
      <alignment horizontal="center"/>
    </xf>
    <xf numFmtId="43" fontId="0" fillId="0" borderId="0" xfId="2" applyFont="1" applyFill="1"/>
    <xf numFmtId="43" fontId="13" fillId="0" borderId="0" xfId="2" applyFont="1" applyFill="1" applyAlignment="1">
      <alignment wrapText="1"/>
    </xf>
    <xf numFmtId="43" fontId="13" fillId="2" borderId="0" xfId="2" applyFont="1" applyFill="1" applyAlignment="1">
      <alignment wrapText="1"/>
    </xf>
    <xf numFmtId="43" fontId="0" fillId="0" borderId="0" xfId="2" applyFont="1" applyFill="1" applyAlignment="1">
      <alignment wrapText="1"/>
    </xf>
    <xf numFmtId="43" fontId="14" fillId="0" borderId="0" xfId="2" applyFont="1" applyFill="1"/>
    <xf numFmtId="43" fontId="4" fillId="0" borderId="0" xfId="2" applyFont="1" applyFill="1"/>
    <xf numFmtId="43" fontId="0" fillId="0" borderId="0" xfId="0" applyNumberFormat="1" applyFill="1"/>
    <xf numFmtId="43" fontId="8" fillId="0" borderId="14" xfId="2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43" fontId="0" fillId="0" borderId="0" xfId="2" applyFont="1" applyFill="1" applyAlignment="1">
      <alignment horizontal="center"/>
    </xf>
    <xf numFmtId="43" fontId="15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1" fontId="13" fillId="2" borderId="0" xfId="1" applyFont="1" applyFill="1" applyAlignment="1">
      <alignment horizontal="center"/>
    </xf>
    <xf numFmtId="41" fontId="13" fillId="0" borderId="0" xfId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41" fontId="13" fillId="2" borderId="0" xfId="1" applyFont="1" applyFill="1" applyAlignment="1">
      <alignment horizontal="center" wrapText="1"/>
    </xf>
    <xf numFmtId="43" fontId="5" fillId="0" borderId="1" xfId="2" applyFont="1" applyBorder="1" applyAlignment="1">
      <alignment horizontal="center" vertical="center" wrapText="1"/>
    </xf>
    <xf numFmtId="43" fontId="5" fillId="0" borderId="3" xfId="2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43" fontId="5" fillId="0" borderId="3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59"/>
  <sheetViews>
    <sheetView tabSelected="1" view="pageBreakPreview" topLeftCell="A132" zoomScale="87" zoomScaleSheetLayoutView="87" workbookViewId="0">
      <selection activeCell="A136" sqref="A136"/>
    </sheetView>
  </sheetViews>
  <sheetFormatPr defaultRowHeight="15"/>
  <cols>
    <col min="1" max="1" width="9.140625" style="1"/>
    <col min="2" max="2" width="6.85546875" style="1" customWidth="1"/>
    <col min="3" max="3" width="8.7109375" style="1" customWidth="1"/>
    <col min="4" max="4" width="10.5703125" style="1" customWidth="1"/>
    <col min="5" max="5" width="31.42578125" style="1" customWidth="1"/>
    <col min="6" max="6" width="9.140625" style="1"/>
    <col min="7" max="7" width="22.42578125" style="62" bestFit="1" customWidth="1"/>
    <col min="8" max="8" width="18.140625" style="1" customWidth="1"/>
    <col min="9" max="11" width="22.5703125" style="62" customWidth="1"/>
    <col min="12" max="13" width="9.140625" style="1"/>
    <col min="14" max="14" width="20.85546875" style="62" bestFit="1" customWidth="1"/>
    <col min="15" max="15" width="22.42578125" style="1" bestFit="1" customWidth="1"/>
    <col min="16" max="16" width="22.42578125" style="62" bestFit="1" customWidth="1"/>
    <col min="17" max="17" width="21.42578125" style="62" bestFit="1" customWidth="1"/>
    <col min="18" max="18" width="21.42578125" style="62" customWidth="1"/>
    <col min="19" max="19" width="26.28515625" style="62" bestFit="1" customWidth="1"/>
    <col min="20" max="21" width="20.85546875" style="62" bestFit="1" customWidth="1"/>
    <col min="22" max="22" width="17.85546875" style="62" customWidth="1"/>
    <col min="23" max="16384" width="9.140625" style="1"/>
  </cols>
  <sheetData>
    <row r="1" spans="2:12" ht="18" customHeight="1">
      <c r="B1" s="83" t="s">
        <v>44</v>
      </c>
      <c r="C1" s="83"/>
      <c r="D1" s="83"/>
      <c r="E1" s="83"/>
      <c r="F1" s="83"/>
      <c r="G1" s="83"/>
      <c r="H1" s="83"/>
      <c r="I1" s="63"/>
      <c r="J1" s="63"/>
      <c r="K1" s="63"/>
    </row>
    <row r="2" spans="2:12" ht="18">
      <c r="B2" s="5"/>
      <c r="C2" s="5"/>
      <c r="D2" s="5"/>
      <c r="E2" s="5"/>
      <c r="F2" s="5"/>
      <c r="G2" s="46"/>
      <c r="H2" s="5"/>
    </row>
    <row r="3" spans="2:12" ht="18" customHeight="1">
      <c r="B3" s="84" t="s">
        <v>45</v>
      </c>
      <c r="C3" s="84"/>
      <c r="D3" s="84"/>
      <c r="E3" s="84"/>
      <c r="F3" s="84"/>
      <c r="G3" s="84"/>
      <c r="H3" s="84"/>
      <c r="I3" s="64"/>
      <c r="J3" s="64"/>
      <c r="K3" s="64"/>
    </row>
    <row r="4" spans="2:12" ht="18" customHeight="1">
      <c r="B4" s="19"/>
      <c r="C4" s="19"/>
      <c r="D4" s="19"/>
      <c r="E4" s="19"/>
      <c r="F4" s="19"/>
      <c r="G4" s="47"/>
      <c r="H4" s="19"/>
    </row>
    <row r="5" spans="2:12" ht="15.75" customHeight="1">
      <c r="B5" s="6"/>
      <c r="C5" s="6"/>
      <c r="D5" s="6"/>
      <c r="E5" s="6"/>
      <c r="F5" s="6"/>
      <c r="G5" s="48"/>
      <c r="H5" s="6"/>
    </row>
    <row r="6" spans="2:12" ht="2.25" hidden="1" customHeight="1">
      <c r="B6" s="6"/>
      <c r="C6" s="6"/>
      <c r="D6" s="6"/>
      <c r="E6" s="6"/>
      <c r="F6" s="6"/>
      <c r="G6" s="48"/>
      <c r="H6" s="6"/>
    </row>
    <row r="7" spans="2:12">
      <c r="B7" s="73" t="s">
        <v>0</v>
      </c>
      <c r="C7" s="73" t="s">
        <v>1</v>
      </c>
      <c r="D7" s="73" t="s">
        <v>2</v>
      </c>
      <c r="E7" s="73" t="s">
        <v>3</v>
      </c>
      <c r="F7" s="73" t="s">
        <v>4</v>
      </c>
      <c r="G7" s="85" t="s">
        <v>5</v>
      </c>
      <c r="H7" s="87" t="s">
        <v>48</v>
      </c>
      <c r="I7" s="72" t="s">
        <v>73</v>
      </c>
      <c r="J7" s="72"/>
      <c r="K7" s="72"/>
    </row>
    <row r="8" spans="2:12" ht="41.25" customHeight="1">
      <c r="B8" s="74"/>
      <c r="C8" s="74"/>
      <c r="D8" s="74"/>
      <c r="E8" s="74"/>
      <c r="F8" s="74"/>
      <c r="G8" s="86"/>
      <c r="H8" s="88"/>
      <c r="I8" s="38" t="s">
        <v>73</v>
      </c>
      <c r="J8" s="38" t="s">
        <v>75</v>
      </c>
      <c r="K8" s="38" t="s">
        <v>74</v>
      </c>
    </row>
    <row r="9" spans="2:12" ht="15" customHeight="1">
      <c r="B9" s="20">
        <v>1</v>
      </c>
      <c r="C9" s="20">
        <v>2</v>
      </c>
      <c r="D9" s="20">
        <v>3</v>
      </c>
      <c r="E9" s="20">
        <v>4</v>
      </c>
      <c r="F9" s="20">
        <v>5</v>
      </c>
      <c r="G9" s="20">
        <v>6</v>
      </c>
      <c r="H9" s="36">
        <v>7</v>
      </c>
      <c r="I9" s="20">
        <v>8</v>
      </c>
      <c r="J9" s="20">
        <v>9</v>
      </c>
      <c r="K9" s="20">
        <v>10</v>
      </c>
    </row>
    <row r="10" spans="2:12">
      <c r="B10" s="7"/>
      <c r="C10" s="7"/>
      <c r="D10" s="7"/>
      <c r="E10" s="7"/>
      <c r="F10" s="7"/>
      <c r="G10" s="49"/>
      <c r="H10" s="27"/>
      <c r="I10" s="39"/>
      <c r="J10" s="39"/>
      <c r="K10" s="39"/>
    </row>
    <row r="11" spans="2:12" ht="16.5">
      <c r="B11" s="8">
        <v>1</v>
      </c>
      <c r="C11" s="9" t="s">
        <v>6</v>
      </c>
      <c r="D11" s="9" t="s">
        <v>6</v>
      </c>
      <c r="E11" s="10" t="s">
        <v>7</v>
      </c>
      <c r="F11" s="11"/>
      <c r="G11" s="50">
        <f>SUM(G12)</f>
        <v>670571000</v>
      </c>
      <c r="H11" s="28"/>
      <c r="I11" s="40">
        <f>SUM(I12)</f>
        <v>0</v>
      </c>
      <c r="J11" s="40">
        <f>SUM(J12)</f>
        <v>0</v>
      </c>
      <c r="K11" s="40">
        <f>K12</f>
        <v>670571000</v>
      </c>
      <c r="L11" s="1" t="b">
        <f>J11+K11=G11</f>
        <v>1</v>
      </c>
    </row>
    <row r="12" spans="2:12" ht="16.5">
      <c r="B12" s="8"/>
      <c r="C12" s="9"/>
      <c r="D12" s="9"/>
      <c r="E12" s="10" t="s">
        <v>8</v>
      </c>
      <c r="F12" s="11"/>
      <c r="G12" s="51">
        <v>670571000</v>
      </c>
      <c r="H12" s="29"/>
      <c r="I12" s="39">
        <v>0</v>
      </c>
      <c r="J12" s="39">
        <v>0</v>
      </c>
      <c r="K12" s="39">
        <f>G12</f>
        <v>670571000</v>
      </c>
      <c r="L12" s="1" t="b">
        <f t="shared" ref="L12:L75" si="0">J12+K12=G12</f>
        <v>1</v>
      </c>
    </row>
    <row r="13" spans="2:12" ht="16.5">
      <c r="B13" s="8"/>
      <c r="C13" s="9"/>
      <c r="D13" s="9"/>
      <c r="E13" s="10"/>
      <c r="F13" s="11"/>
      <c r="G13" s="52"/>
      <c r="H13" s="30"/>
      <c r="I13" s="39"/>
      <c r="J13" s="39"/>
      <c r="K13" s="41"/>
      <c r="L13" s="1" t="b">
        <f t="shared" si="0"/>
        <v>1</v>
      </c>
    </row>
    <row r="14" spans="2:12" ht="16.5">
      <c r="B14" s="8">
        <v>2</v>
      </c>
      <c r="C14" s="9" t="s">
        <v>9</v>
      </c>
      <c r="D14" s="8"/>
      <c r="E14" s="10" t="s">
        <v>10</v>
      </c>
      <c r="F14" s="11"/>
      <c r="G14" s="50">
        <f>SUM(G15:G23)</f>
        <v>50344399149.09977</v>
      </c>
      <c r="H14" s="28"/>
      <c r="I14" s="43">
        <f>SUM(I15:I23)</f>
        <v>9698255617.6770973</v>
      </c>
      <c r="J14" s="41">
        <f>SUM(J15:J23)</f>
        <v>38244016198.899765</v>
      </c>
      <c r="K14" s="41">
        <f>SUM(K15:K23)</f>
        <v>12100382950.200001</v>
      </c>
      <c r="L14" s="1" t="b">
        <f t="shared" si="0"/>
        <v>1</v>
      </c>
    </row>
    <row r="15" spans="2:12" ht="16.5">
      <c r="B15" s="8"/>
      <c r="C15" s="8"/>
      <c r="D15" s="9" t="s">
        <v>9</v>
      </c>
      <c r="E15" s="10" t="s">
        <v>11</v>
      </c>
      <c r="F15" s="11"/>
      <c r="G15" s="52">
        <v>776430500</v>
      </c>
      <c r="H15" s="29"/>
      <c r="I15" s="39">
        <v>110918642.85714285</v>
      </c>
      <c r="J15" s="39">
        <v>319892928.57142848</v>
      </c>
      <c r="K15" s="39">
        <v>456537571.4285714</v>
      </c>
      <c r="L15" s="1" t="b">
        <f t="shared" si="0"/>
        <v>1</v>
      </c>
    </row>
    <row r="16" spans="2:12" ht="16.5">
      <c r="B16" s="8"/>
      <c r="C16" s="8"/>
      <c r="D16" s="9" t="s">
        <v>12</v>
      </c>
      <c r="E16" s="10" t="s">
        <v>13</v>
      </c>
      <c r="F16" s="11"/>
      <c r="G16" s="52">
        <v>1787940000</v>
      </c>
      <c r="H16" s="29"/>
      <c r="I16" s="39">
        <v>199204000</v>
      </c>
      <c r="J16" s="39">
        <v>585386571.42857146</v>
      </c>
      <c r="K16" s="39">
        <v>1202553428.5714285</v>
      </c>
      <c r="L16" s="1" t="b">
        <f t="shared" si="0"/>
        <v>1</v>
      </c>
    </row>
    <row r="17" spans="2:12" ht="16.5">
      <c r="B17" s="8"/>
      <c r="C17" s="8"/>
      <c r="D17" s="9" t="s">
        <v>14</v>
      </c>
      <c r="E17" s="10" t="s">
        <v>15</v>
      </c>
      <c r="F17" s="11"/>
      <c r="G17" s="52">
        <v>1800000</v>
      </c>
      <c r="H17" s="29"/>
      <c r="I17" s="39">
        <v>180000</v>
      </c>
      <c r="J17" s="39">
        <v>360000</v>
      </c>
      <c r="K17" s="39">
        <v>1440000</v>
      </c>
      <c r="L17" s="1" t="b">
        <f t="shared" si="0"/>
        <v>1</v>
      </c>
    </row>
    <row r="18" spans="2:12" ht="16.5">
      <c r="B18" s="8"/>
      <c r="C18" s="8"/>
      <c r="D18" s="9" t="s">
        <v>16</v>
      </c>
      <c r="E18" s="10" t="s">
        <v>17</v>
      </c>
      <c r="F18" s="11"/>
      <c r="G18" s="52">
        <v>0</v>
      </c>
      <c r="H18" s="29"/>
      <c r="I18" s="39">
        <v>0</v>
      </c>
      <c r="J18" s="39">
        <v>0</v>
      </c>
      <c r="K18" s="39">
        <v>0</v>
      </c>
      <c r="L18" s="1" t="b">
        <f t="shared" si="0"/>
        <v>1</v>
      </c>
    </row>
    <row r="19" spans="2:12" ht="16.5">
      <c r="B19" s="8"/>
      <c r="C19" s="8"/>
      <c r="D19" s="9" t="s">
        <v>18</v>
      </c>
      <c r="E19" s="10" t="s">
        <v>19</v>
      </c>
      <c r="F19" s="11"/>
      <c r="G19" s="52">
        <v>37480242334.09977</v>
      </c>
      <c r="H19" s="29"/>
      <c r="I19" s="39">
        <v>7791118811.8199539</v>
      </c>
      <c r="J19" s="39">
        <v>28900884183.899769</v>
      </c>
      <c r="K19" s="39">
        <v>8579358150.1999998</v>
      </c>
      <c r="L19" s="1" t="b">
        <f t="shared" si="0"/>
        <v>1</v>
      </c>
    </row>
    <row r="20" spans="2:12" ht="16.5">
      <c r="B20" s="8"/>
      <c r="C20" s="8"/>
      <c r="D20" s="9" t="s">
        <v>20</v>
      </c>
      <c r="E20" s="10" t="s">
        <v>21</v>
      </c>
      <c r="F20" s="11"/>
      <c r="G20" s="52">
        <v>174875000</v>
      </c>
      <c r="H20" s="29"/>
      <c r="I20" s="39">
        <v>34975000</v>
      </c>
      <c r="J20" s="39">
        <v>158093000</v>
      </c>
      <c r="K20" s="39">
        <v>16782000</v>
      </c>
      <c r="L20" s="1" t="b">
        <f t="shared" si="0"/>
        <v>1</v>
      </c>
    </row>
    <row r="21" spans="2:12" ht="16.5">
      <c r="B21" s="8"/>
      <c r="C21" s="8"/>
      <c r="D21" s="9" t="s">
        <v>22</v>
      </c>
      <c r="E21" s="10" t="s">
        <v>23</v>
      </c>
      <c r="F21" s="11"/>
      <c r="G21" s="52">
        <v>0</v>
      </c>
      <c r="H21" s="29"/>
      <c r="I21" s="39">
        <v>0</v>
      </c>
      <c r="J21" s="39">
        <v>0</v>
      </c>
      <c r="K21" s="39">
        <v>0</v>
      </c>
      <c r="L21" s="1" t="b">
        <f t="shared" si="0"/>
        <v>1</v>
      </c>
    </row>
    <row r="22" spans="2:12" ht="16.5">
      <c r="B22" s="8"/>
      <c r="C22" s="8"/>
      <c r="D22" s="9" t="s">
        <v>24</v>
      </c>
      <c r="E22" s="10" t="s">
        <v>25</v>
      </c>
      <c r="F22" s="11"/>
      <c r="G22" s="52">
        <v>10079011315</v>
      </c>
      <c r="H22" s="29"/>
      <c r="I22" s="39">
        <v>1553039163.0000005</v>
      </c>
      <c r="J22" s="39">
        <v>8244119514.9999981</v>
      </c>
      <c r="K22" s="39">
        <v>1834891799.9999995</v>
      </c>
      <c r="L22" s="1" t="b">
        <f t="shared" si="0"/>
        <v>1</v>
      </c>
    </row>
    <row r="23" spans="2:12" ht="16.5">
      <c r="B23" s="8"/>
      <c r="C23" s="8"/>
      <c r="D23" s="9" t="s">
        <v>26</v>
      </c>
      <c r="E23" s="10" t="s">
        <v>27</v>
      </c>
      <c r="F23" s="11"/>
      <c r="G23" s="52">
        <v>44100000</v>
      </c>
      <c r="H23" s="29"/>
      <c r="I23" s="39">
        <v>8820000</v>
      </c>
      <c r="J23" s="39">
        <v>35280000</v>
      </c>
      <c r="K23" s="39">
        <v>8820000</v>
      </c>
      <c r="L23" s="1" t="b">
        <f t="shared" si="0"/>
        <v>1</v>
      </c>
    </row>
    <row r="24" spans="2:12" ht="16.5">
      <c r="B24" s="8"/>
      <c r="C24" s="8"/>
      <c r="D24" s="8"/>
      <c r="E24" s="10"/>
      <c r="F24" s="11"/>
      <c r="G24" s="52"/>
      <c r="H24" s="30"/>
      <c r="I24" s="42"/>
      <c r="J24" s="42"/>
      <c r="K24" s="42"/>
      <c r="L24" s="1" t="b">
        <f t="shared" si="0"/>
        <v>1</v>
      </c>
    </row>
    <row r="25" spans="2:12" ht="16.5">
      <c r="B25" s="8">
        <v>3</v>
      </c>
      <c r="C25" s="9" t="s">
        <v>12</v>
      </c>
      <c r="D25" s="8"/>
      <c r="E25" s="10" t="s">
        <v>28</v>
      </c>
      <c r="F25" s="11"/>
      <c r="G25" s="50">
        <f t="shared" ref="G25" si="1">SUM(G26:G27)</f>
        <v>276929409634.51001</v>
      </c>
      <c r="H25" s="28"/>
      <c r="I25" s="43">
        <f>SUM(I26:I27)</f>
        <v>11011499985.380409</v>
      </c>
      <c r="J25" s="43">
        <f>SUM(J26:J27)</f>
        <v>80409690111.649979</v>
      </c>
      <c r="K25" s="43">
        <f>SUM(K26:K27)</f>
        <v>196519719522.85983</v>
      </c>
      <c r="L25" s="1" t="b">
        <f t="shared" si="0"/>
        <v>1</v>
      </c>
    </row>
    <row r="26" spans="2:12" ht="16.5">
      <c r="B26" s="8"/>
      <c r="C26" s="8"/>
      <c r="D26" s="8">
        <v>11</v>
      </c>
      <c r="E26" s="10" t="s">
        <v>29</v>
      </c>
      <c r="F26" s="11"/>
      <c r="G26" s="52">
        <v>272703109634.51001</v>
      </c>
      <c r="H26" s="29"/>
      <c r="I26" s="39">
        <v>10926973985.380409</v>
      </c>
      <c r="J26" s="39">
        <v>79780040111.649979</v>
      </c>
      <c r="K26" s="39">
        <v>192923069522.85983</v>
      </c>
      <c r="L26" s="1" t="b">
        <f t="shared" si="0"/>
        <v>1</v>
      </c>
    </row>
    <row r="27" spans="2:12" ht="16.5">
      <c r="B27" s="8"/>
      <c r="C27" s="8"/>
      <c r="D27" s="8">
        <v>12</v>
      </c>
      <c r="E27" s="10" t="s">
        <v>30</v>
      </c>
      <c r="F27" s="11"/>
      <c r="G27" s="52">
        <v>4226300000</v>
      </c>
      <c r="H27" s="29"/>
      <c r="I27" s="39">
        <v>84526000</v>
      </c>
      <c r="J27" s="39">
        <v>629650000</v>
      </c>
      <c r="K27" s="39">
        <v>3596650000</v>
      </c>
      <c r="L27" s="1" t="b">
        <f t="shared" si="0"/>
        <v>1</v>
      </c>
    </row>
    <row r="28" spans="2:12" ht="16.5">
      <c r="B28" s="8"/>
      <c r="C28" s="8"/>
      <c r="D28" s="8"/>
      <c r="E28" s="10"/>
      <c r="F28" s="11"/>
      <c r="G28" s="52"/>
      <c r="H28" s="30"/>
      <c r="I28" s="39"/>
      <c r="J28" s="39"/>
      <c r="K28" s="41"/>
      <c r="L28" s="1" t="b">
        <f t="shared" si="0"/>
        <v>1</v>
      </c>
    </row>
    <row r="29" spans="2:12" ht="16.5">
      <c r="B29" s="8">
        <v>4</v>
      </c>
      <c r="C29" s="9" t="s">
        <v>14</v>
      </c>
      <c r="D29" s="8"/>
      <c r="E29" s="10" t="s">
        <v>31</v>
      </c>
      <c r="F29" s="11"/>
      <c r="G29" s="50">
        <f t="shared" ref="G29" si="2">SUM(G30:G33)</f>
        <v>2305982000</v>
      </c>
      <c r="H29" s="28"/>
      <c r="I29" s="41">
        <f>SUM(I30:I33)</f>
        <v>91454330</v>
      </c>
      <c r="J29" s="41">
        <f>SUM(J30:J33)</f>
        <v>581568870</v>
      </c>
      <c r="K29" s="41">
        <f>SUM(K30:K33)</f>
        <v>1724413130</v>
      </c>
      <c r="L29" s="1" t="b">
        <f t="shared" si="0"/>
        <v>1</v>
      </c>
    </row>
    <row r="30" spans="2:12" ht="16.5">
      <c r="B30" s="8"/>
      <c r="C30" s="8"/>
      <c r="D30" s="8">
        <v>13</v>
      </c>
      <c r="E30" s="10" t="s">
        <v>32</v>
      </c>
      <c r="F30" s="11"/>
      <c r="G30" s="52">
        <v>1605952000</v>
      </c>
      <c r="H30" s="29"/>
      <c r="I30" s="39">
        <v>64238080</v>
      </c>
      <c r="J30" s="39">
        <v>468202120</v>
      </c>
      <c r="K30" s="39">
        <v>1137749880</v>
      </c>
      <c r="L30" s="1" t="b">
        <f t="shared" si="0"/>
        <v>1</v>
      </c>
    </row>
    <row r="31" spans="2:12" ht="16.5">
      <c r="B31" s="8"/>
      <c r="C31" s="8"/>
      <c r="D31" s="8">
        <v>14</v>
      </c>
      <c r="E31" s="10" t="s">
        <v>33</v>
      </c>
      <c r="F31" s="11"/>
      <c r="G31" s="52">
        <v>171400000</v>
      </c>
      <c r="H31" s="29"/>
      <c r="I31" s="39">
        <v>6856000</v>
      </c>
      <c r="J31" s="39">
        <v>13712000</v>
      </c>
      <c r="K31" s="39">
        <v>157688000</v>
      </c>
      <c r="L31" s="1" t="b">
        <f t="shared" si="0"/>
        <v>1</v>
      </c>
    </row>
    <row r="32" spans="2:12" ht="16.5">
      <c r="B32" s="8"/>
      <c r="C32" s="8"/>
      <c r="D32" s="8">
        <v>15</v>
      </c>
      <c r="E32" s="10" t="s">
        <v>34</v>
      </c>
      <c r="F32" s="11"/>
      <c r="G32" s="52">
        <v>242850000</v>
      </c>
      <c r="H32" s="29"/>
      <c r="I32" s="39">
        <v>6071250.0000000009</v>
      </c>
      <c r="J32" s="39">
        <v>42498749.999999993</v>
      </c>
      <c r="K32" s="39">
        <v>200351249.99999997</v>
      </c>
      <c r="L32" s="1" t="b">
        <f t="shared" si="0"/>
        <v>1</v>
      </c>
    </row>
    <row r="33" spans="2:12" ht="16.5">
      <c r="B33" s="8"/>
      <c r="C33" s="8"/>
      <c r="D33" s="8">
        <v>16</v>
      </c>
      <c r="E33" s="10" t="s">
        <v>35</v>
      </c>
      <c r="F33" s="11"/>
      <c r="G33" s="52">
        <v>285780000</v>
      </c>
      <c r="H33" s="29"/>
      <c r="I33" s="39">
        <v>14289000</v>
      </c>
      <c r="J33" s="39">
        <v>57156000</v>
      </c>
      <c r="K33" s="39">
        <v>228624000</v>
      </c>
      <c r="L33" s="1" t="b">
        <f t="shared" si="0"/>
        <v>1</v>
      </c>
    </row>
    <row r="34" spans="2:12" ht="16.5">
      <c r="B34" s="8"/>
      <c r="C34" s="8"/>
      <c r="D34" s="8"/>
      <c r="E34" s="10"/>
      <c r="F34" s="11"/>
      <c r="G34" s="52"/>
      <c r="H34" s="30"/>
      <c r="I34" s="39"/>
      <c r="J34" s="39"/>
      <c r="K34" s="41"/>
      <c r="L34" s="1" t="b">
        <f t="shared" si="0"/>
        <v>1</v>
      </c>
    </row>
    <row r="35" spans="2:12" ht="16.5">
      <c r="B35" s="8">
        <v>5</v>
      </c>
      <c r="C35" s="9" t="s">
        <v>16</v>
      </c>
      <c r="D35" s="8"/>
      <c r="E35" s="10" t="s">
        <v>36</v>
      </c>
      <c r="F35" s="11"/>
      <c r="G35" s="50">
        <f t="shared" ref="G35" si="3">SUM(G36:G38)</f>
        <v>14483588814</v>
      </c>
      <c r="H35" s="28"/>
      <c r="I35" s="39">
        <f>SUM(I36:I38)</f>
        <v>0</v>
      </c>
      <c r="J35" s="39">
        <f>SUM(J36:J38)</f>
        <v>0</v>
      </c>
      <c r="K35" s="41">
        <f>SUM(K36:K38)</f>
        <v>14483588814</v>
      </c>
      <c r="L35" s="1" t="b">
        <f t="shared" si="0"/>
        <v>1</v>
      </c>
    </row>
    <row r="36" spans="2:12" ht="16.5">
      <c r="B36" s="8"/>
      <c r="C36" s="9"/>
      <c r="D36" s="8">
        <v>17</v>
      </c>
      <c r="E36" s="10" t="s">
        <v>37</v>
      </c>
      <c r="F36" s="11"/>
      <c r="G36" s="52">
        <v>14434088814</v>
      </c>
      <c r="H36" s="29"/>
      <c r="I36" s="39">
        <v>0</v>
      </c>
      <c r="J36" s="39">
        <v>0</v>
      </c>
      <c r="K36" s="39">
        <f>G36</f>
        <v>14434088814</v>
      </c>
      <c r="L36" s="1" t="b">
        <f t="shared" si="0"/>
        <v>1</v>
      </c>
    </row>
    <row r="37" spans="2:12" ht="16.5">
      <c r="B37" s="8"/>
      <c r="C37" s="9"/>
      <c r="D37" s="8">
        <v>18</v>
      </c>
      <c r="E37" s="10" t="s">
        <v>38</v>
      </c>
      <c r="F37" s="11"/>
      <c r="G37" s="52">
        <v>49500000</v>
      </c>
      <c r="H37" s="29"/>
      <c r="I37" s="39">
        <v>0</v>
      </c>
      <c r="J37" s="39">
        <v>0</v>
      </c>
      <c r="K37" s="39">
        <f>G37</f>
        <v>49500000</v>
      </c>
      <c r="L37" s="1" t="b">
        <f t="shared" si="0"/>
        <v>1</v>
      </c>
    </row>
    <row r="38" spans="2:12" ht="16.5">
      <c r="B38" s="8"/>
      <c r="C38" s="9"/>
      <c r="D38" s="8">
        <v>19</v>
      </c>
      <c r="E38" s="10" t="s">
        <v>39</v>
      </c>
      <c r="F38" s="11"/>
      <c r="G38" s="52">
        <v>0</v>
      </c>
      <c r="H38" s="30"/>
      <c r="I38" s="39">
        <v>0</v>
      </c>
      <c r="J38" s="39">
        <v>0</v>
      </c>
      <c r="K38" s="39">
        <v>0</v>
      </c>
      <c r="L38" s="1" t="b">
        <f t="shared" si="0"/>
        <v>1</v>
      </c>
    </row>
    <row r="39" spans="2:12" ht="16.5">
      <c r="B39" s="8"/>
      <c r="C39" s="8"/>
      <c r="D39" s="8"/>
      <c r="E39" s="10"/>
      <c r="F39" s="11"/>
      <c r="G39" s="52"/>
      <c r="H39" s="30"/>
      <c r="I39" s="39"/>
      <c r="J39" s="39"/>
      <c r="K39" s="41"/>
      <c r="L39" s="1" t="b">
        <f t="shared" si="0"/>
        <v>1</v>
      </c>
    </row>
    <row r="40" spans="2:12" ht="16.5">
      <c r="B40" s="8">
        <v>6</v>
      </c>
      <c r="C40" s="9" t="s">
        <v>18</v>
      </c>
      <c r="D40" s="8"/>
      <c r="E40" s="10" t="s">
        <v>40</v>
      </c>
      <c r="F40" s="11"/>
      <c r="G40" s="50">
        <v>48995000</v>
      </c>
      <c r="H40" s="28"/>
      <c r="I40" s="42">
        <v>0</v>
      </c>
      <c r="J40" s="42">
        <v>0</v>
      </c>
      <c r="K40" s="43">
        <f>G40</f>
        <v>48995000</v>
      </c>
      <c r="L40" s="1" t="b">
        <f t="shared" si="0"/>
        <v>1</v>
      </c>
    </row>
    <row r="41" spans="2:12" ht="16.5">
      <c r="B41" s="8"/>
      <c r="C41" s="9"/>
      <c r="D41" s="8"/>
      <c r="E41" s="10"/>
      <c r="F41" s="11"/>
      <c r="G41" s="52"/>
      <c r="H41" s="32"/>
      <c r="I41" s="39"/>
      <c r="J41" s="39"/>
      <c r="K41" s="41"/>
      <c r="L41" s="1" t="b">
        <f t="shared" si="0"/>
        <v>1</v>
      </c>
    </row>
    <row r="42" spans="2:12">
      <c r="B42" s="12"/>
      <c r="C42" s="12"/>
      <c r="D42" s="12"/>
      <c r="E42" s="13"/>
      <c r="F42" s="13"/>
      <c r="G42" s="53"/>
      <c r="H42" s="31"/>
      <c r="I42" s="39"/>
      <c r="J42" s="39"/>
      <c r="K42" s="41"/>
      <c r="L42" s="1" t="b">
        <f t="shared" si="0"/>
        <v>1</v>
      </c>
    </row>
    <row r="43" spans="2:12">
      <c r="B43" s="77" t="s">
        <v>41</v>
      </c>
      <c r="C43" s="78"/>
      <c r="D43" s="78"/>
      <c r="E43" s="78"/>
      <c r="F43" s="79"/>
      <c r="G43" s="35">
        <f>SUM(G11+G14+G25+G29+G35+G40)</f>
        <v>344782945597.6098</v>
      </c>
      <c r="H43" s="37"/>
      <c r="I43" s="35">
        <f>I40+I35+I29+I25+I14+I11</f>
        <v>20801209933.057507</v>
      </c>
      <c r="J43" s="35">
        <f>J40+J35+J29+J25+J14+J11</f>
        <v>119235275180.54974</v>
      </c>
      <c r="K43" s="41">
        <f>K40+K35+K29+K25+K14+K11</f>
        <v>225547670417.05984</v>
      </c>
      <c r="L43" s="1" t="b">
        <f t="shared" si="0"/>
        <v>1</v>
      </c>
    </row>
    <row r="44" spans="2:12" ht="16.5">
      <c r="B44" s="15"/>
      <c r="C44" s="15"/>
      <c r="D44" s="15"/>
      <c r="E44" s="15"/>
      <c r="F44" s="15"/>
      <c r="G44" s="54"/>
      <c r="H44" s="15"/>
    </row>
    <row r="45" spans="2:12" ht="18" customHeight="1">
      <c r="B45" s="83" t="s">
        <v>44</v>
      </c>
      <c r="C45" s="83"/>
      <c r="D45" s="83"/>
      <c r="E45" s="83"/>
      <c r="F45" s="83"/>
      <c r="G45" s="83"/>
      <c r="H45" s="83"/>
    </row>
    <row r="46" spans="2:12" ht="16.5">
      <c r="B46" s="15"/>
      <c r="C46" s="15"/>
      <c r="D46" s="15"/>
      <c r="E46" s="15"/>
      <c r="F46" s="15"/>
      <c r="G46" s="54"/>
      <c r="H46" s="15"/>
    </row>
    <row r="47" spans="2:12" ht="15.75">
      <c r="B47" s="81" t="s">
        <v>46</v>
      </c>
      <c r="C47" s="81"/>
      <c r="D47" s="81"/>
      <c r="E47" s="81"/>
      <c r="F47" s="81"/>
      <c r="G47" s="81"/>
      <c r="H47" s="81"/>
    </row>
    <row r="48" spans="2:12" ht="17.25">
      <c r="B48" s="21"/>
      <c r="C48" s="21"/>
      <c r="D48" s="21"/>
      <c r="E48" s="21"/>
      <c r="F48" s="21"/>
      <c r="G48" s="55"/>
      <c r="H48" s="21"/>
    </row>
    <row r="49" spans="2:22" ht="16.5">
      <c r="B49" s="15"/>
      <c r="C49" s="15"/>
      <c r="D49" s="15"/>
      <c r="E49" s="15"/>
      <c r="F49" s="15"/>
      <c r="G49" s="54"/>
      <c r="H49" s="15"/>
    </row>
    <row r="50" spans="2:22" ht="61.5" customHeight="1">
      <c r="B50" s="73" t="s">
        <v>0</v>
      </c>
      <c r="C50" s="73" t="s">
        <v>1</v>
      </c>
      <c r="D50" s="73" t="s">
        <v>2</v>
      </c>
      <c r="E50" s="73" t="s">
        <v>3</v>
      </c>
      <c r="F50" s="73" t="s">
        <v>4</v>
      </c>
      <c r="G50" s="85" t="s">
        <v>5</v>
      </c>
      <c r="H50" s="87" t="s">
        <v>48</v>
      </c>
      <c r="I50" s="72" t="s">
        <v>73</v>
      </c>
      <c r="J50" s="72"/>
      <c r="K50" s="72"/>
    </row>
    <row r="51" spans="2:22" s="25" customFormat="1" ht="25.5">
      <c r="B51" s="74"/>
      <c r="C51" s="74"/>
      <c r="D51" s="74"/>
      <c r="E51" s="74"/>
      <c r="F51" s="74"/>
      <c r="G51" s="86"/>
      <c r="H51" s="88"/>
      <c r="I51" s="38" t="s">
        <v>73</v>
      </c>
      <c r="J51" s="38" t="s">
        <v>75</v>
      </c>
      <c r="K51" s="38" t="s">
        <v>74</v>
      </c>
      <c r="L51" s="1"/>
      <c r="N51" s="66"/>
      <c r="P51" s="66"/>
      <c r="Q51" s="66"/>
      <c r="R51" s="66"/>
      <c r="S51" s="66"/>
      <c r="T51" s="66"/>
      <c r="U51" s="66"/>
      <c r="V51" s="66"/>
    </row>
    <row r="52" spans="2:22">
      <c r="B52" s="20">
        <v>1</v>
      </c>
      <c r="C52" s="20">
        <v>2</v>
      </c>
      <c r="D52" s="20">
        <v>3</v>
      </c>
      <c r="E52" s="20">
        <v>4</v>
      </c>
      <c r="F52" s="20">
        <v>5</v>
      </c>
      <c r="G52" s="20">
        <v>6</v>
      </c>
      <c r="H52" s="36">
        <v>7</v>
      </c>
      <c r="I52" s="20">
        <v>8</v>
      </c>
      <c r="J52" s="20">
        <v>9</v>
      </c>
      <c r="K52" s="20">
        <v>10</v>
      </c>
    </row>
    <row r="53" spans="2:22">
      <c r="B53" s="7"/>
      <c r="C53" s="7"/>
      <c r="D53" s="7"/>
      <c r="E53" s="7"/>
      <c r="F53" s="7"/>
      <c r="G53" s="49"/>
      <c r="H53" s="27"/>
      <c r="I53" s="39"/>
      <c r="J53" s="39"/>
      <c r="K53" s="39"/>
      <c r="L53" s="1" t="b">
        <f t="shared" si="0"/>
        <v>1</v>
      </c>
    </row>
    <row r="54" spans="2:22" ht="16.5">
      <c r="B54" s="8">
        <v>1</v>
      </c>
      <c r="C54" s="9" t="s">
        <v>6</v>
      </c>
      <c r="D54" s="9" t="s">
        <v>6</v>
      </c>
      <c r="E54" s="10" t="s">
        <v>7</v>
      </c>
      <c r="F54" s="11"/>
      <c r="G54" s="50">
        <f>SUM(G55)</f>
        <v>0</v>
      </c>
      <c r="H54" s="28"/>
      <c r="I54" s="40">
        <f>SUM(I55)</f>
        <v>0</v>
      </c>
      <c r="J54" s="40">
        <f>SUM(J55)</f>
        <v>0</v>
      </c>
      <c r="K54" s="40">
        <f>K55</f>
        <v>0</v>
      </c>
      <c r="L54" s="1" t="b">
        <f t="shared" si="0"/>
        <v>1</v>
      </c>
    </row>
    <row r="55" spans="2:22" ht="16.5">
      <c r="B55" s="8"/>
      <c r="C55" s="9"/>
      <c r="D55" s="9"/>
      <c r="E55" s="10" t="s">
        <v>8</v>
      </c>
      <c r="F55" s="11"/>
      <c r="G55" s="51">
        <v>0</v>
      </c>
      <c r="H55" s="29"/>
      <c r="I55" s="39">
        <v>0</v>
      </c>
      <c r="J55" s="39">
        <v>0</v>
      </c>
      <c r="K55" s="39">
        <v>0</v>
      </c>
      <c r="L55" s="1" t="b">
        <f t="shared" si="0"/>
        <v>1</v>
      </c>
    </row>
    <row r="56" spans="2:22" ht="16.5">
      <c r="B56" s="8"/>
      <c r="C56" s="9"/>
      <c r="D56" s="9"/>
      <c r="E56" s="10"/>
      <c r="F56" s="11"/>
      <c r="G56" s="52"/>
      <c r="H56" s="30"/>
      <c r="I56" s="39"/>
      <c r="J56" s="39"/>
      <c r="K56" s="41"/>
      <c r="L56" s="1" t="b">
        <f t="shared" si="0"/>
        <v>1</v>
      </c>
    </row>
    <row r="57" spans="2:22" ht="16.5">
      <c r="B57" s="8">
        <v>2</v>
      </c>
      <c r="C57" s="9" t="s">
        <v>9</v>
      </c>
      <c r="D57" s="8"/>
      <c r="E57" s="10" t="s">
        <v>10</v>
      </c>
      <c r="F57" s="11"/>
      <c r="G57" s="50">
        <f>SUM(G58:G66)</f>
        <v>104806118135.27499</v>
      </c>
      <c r="H57" s="28"/>
      <c r="I57" s="43">
        <f>SUM(I58:I66)</f>
        <v>18693242936.211475</v>
      </c>
      <c r="J57" s="41">
        <f>SUM(J58:J66)</f>
        <v>78585329365.917053</v>
      </c>
      <c r="K57" s="41">
        <f>SUM(K58:K66)</f>
        <v>26220788769.357933</v>
      </c>
      <c r="L57" s="1" t="b">
        <f t="shared" si="0"/>
        <v>1</v>
      </c>
    </row>
    <row r="58" spans="2:22" ht="16.5">
      <c r="B58" s="8"/>
      <c r="C58" s="8"/>
      <c r="D58" s="9" t="s">
        <v>9</v>
      </c>
      <c r="E58" s="10" t="s">
        <v>11</v>
      </c>
      <c r="F58" s="11"/>
      <c r="G58" s="52">
        <v>4130821899</v>
      </c>
      <c r="H58" s="29"/>
      <c r="I58" s="39">
        <v>590117414.14285696</v>
      </c>
      <c r="J58" s="39">
        <v>3477064756.1428576</v>
      </c>
      <c r="K58" s="39">
        <v>653757142.85714281</v>
      </c>
      <c r="L58" s="1" t="b">
        <f t="shared" si="0"/>
        <v>1</v>
      </c>
    </row>
    <row r="59" spans="2:22" ht="16.5">
      <c r="B59" s="8"/>
      <c r="C59" s="8"/>
      <c r="D59" s="9" t="s">
        <v>12</v>
      </c>
      <c r="E59" s="10" t="s">
        <v>13</v>
      </c>
      <c r="F59" s="11"/>
      <c r="G59" s="52">
        <v>21746651102</v>
      </c>
      <c r="H59" s="29"/>
      <c r="I59" s="39">
        <v>2257099395.9142857</v>
      </c>
      <c r="J59" s="39">
        <v>9857424983.8999996</v>
      </c>
      <c r="K59" s="39">
        <v>11889226118.1</v>
      </c>
      <c r="L59" s="1" t="b">
        <f t="shared" si="0"/>
        <v>1</v>
      </c>
    </row>
    <row r="60" spans="2:22" ht="16.5">
      <c r="B60" s="8"/>
      <c r="C60" s="8"/>
      <c r="D60" s="9" t="s">
        <v>14</v>
      </c>
      <c r="E60" s="10" t="s">
        <v>15</v>
      </c>
      <c r="F60" s="11"/>
      <c r="G60" s="52">
        <v>120000</v>
      </c>
      <c r="H60" s="29"/>
      <c r="I60" s="39">
        <v>24000</v>
      </c>
      <c r="J60" s="39">
        <v>120000</v>
      </c>
      <c r="K60" s="39">
        <v>0</v>
      </c>
      <c r="L60" s="1" t="b">
        <f t="shared" si="0"/>
        <v>1</v>
      </c>
    </row>
    <row r="61" spans="2:22" ht="16.5">
      <c r="B61" s="8"/>
      <c r="C61" s="8"/>
      <c r="D61" s="9" t="s">
        <v>16</v>
      </c>
      <c r="E61" s="10" t="s">
        <v>17</v>
      </c>
      <c r="F61" s="11"/>
      <c r="G61" s="52">
        <v>0</v>
      </c>
      <c r="H61" s="29"/>
      <c r="I61" s="39">
        <v>0</v>
      </c>
      <c r="J61" s="39">
        <v>0</v>
      </c>
      <c r="K61" s="39">
        <v>0</v>
      </c>
      <c r="L61" s="1" t="b">
        <f t="shared" si="0"/>
        <v>1</v>
      </c>
    </row>
    <row r="62" spans="2:22" ht="16.5">
      <c r="B62" s="8"/>
      <c r="C62" s="8"/>
      <c r="D62" s="9" t="s">
        <v>18</v>
      </c>
      <c r="E62" s="10" t="s">
        <v>19</v>
      </c>
      <c r="F62" s="11"/>
      <c r="G62" s="52">
        <v>13471064097.774998</v>
      </c>
      <c r="H62" s="29"/>
      <c r="I62" s="39">
        <v>2753256585.5209994</v>
      </c>
      <c r="J62" s="39">
        <v>11891482899.774199</v>
      </c>
      <c r="K62" s="39">
        <v>1579581198.0008001</v>
      </c>
      <c r="L62" s="1" t="b">
        <f t="shared" si="0"/>
        <v>1</v>
      </c>
    </row>
    <row r="63" spans="2:22" ht="16.5">
      <c r="B63" s="8"/>
      <c r="C63" s="8"/>
      <c r="D63" s="9" t="s">
        <v>20</v>
      </c>
      <c r="E63" s="10" t="s">
        <v>21</v>
      </c>
      <c r="F63" s="11"/>
      <c r="G63" s="52">
        <v>1345908500</v>
      </c>
      <c r="H63" s="29"/>
      <c r="I63" s="39">
        <v>268861700</v>
      </c>
      <c r="J63" s="39">
        <v>935012500</v>
      </c>
      <c r="K63" s="39">
        <v>410896000</v>
      </c>
      <c r="L63" s="1" t="b">
        <f t="shared" si="0"/>
        <v>1</v>
      </c>
    </row>
    <row r="64" spans="2:22" ht="16.5">
      <c r="B64" s="8"/>
      <c r="C64" s="8"/>
      <c r="D64" s="9" t="s">
        <v>22</v>
      </c>
      <c r="E64" s="10" t="s">
        <v>23</v>
      </c>
      <c r="F64" s="11"/>
      <c r="G64" s="52">
        <v>57724366092.5</v>
      </c>
      <c r="H64" s="29"/>
      <c r="I64" s="39">
        <v>11544873218.500002</v>
      </c>
      <c r="J64" s="39">
        <v>46155842782.099991</v>
      </c>
      <c r="K64" s="39">
        <v>11568523310.399988</v>
      </c>
      <c r="L64" s="1" t="b">
        <f t="shared" si="0"/>
        <v>1</v>
      </c>
    </row>
    <row r="65" spans="2:12" ht="16.5">
      <c r="B65" s="8"/>
      <c r="C65" s="8"/>
      <c r="D65" s="9" t="s">
        <v>24</v>
      </c>
      <c r="E65" s="10" t="s">
        <v>25</v>
      </c>
      <c r="F65" s="11"/>
      <c r="G65" s="52">
        <v>6375386444</v>
      </c>
      <c r="H65" s="29"/>
      <c r="I65" s="39">
        <v>1275077288.8</v>
      </c>
      <c r="J65" s="39">
        <v>6256581444</v>
      </c>
      <c r="K65" s="39">
        <v>118805000</v>
      </c>
      <c r="L65" s="1" t="b">
        <f t="shared" si="0"/>
        <v>1</v>
      </c>
    </row>
    <row r="66" spans="2:12" ht="16.5">
      <c r="B66" s="8"/>
      <c r="C66" s="8"/>
      <c r="D66" s="9" t="s">
        <v>26</v>
      </c>
      <c r="E66" s="10" t="s">
        <v>27</v>
      </c>
      <c r="F66" s="11"/>
      <c r="G66" s="52">
        <v>11800000</v>
      </c>
      <c r="H66" s="29"/>
      <c r="I66" s="39">
        <v>3933333.3333333335</v>
      </c>
      <c r="J66" s="39">
        <v>11800000</v>
      </c>
      <c r="K66" s="39">
        <v>0</v>
      </c>
      <c r="L66" s="1" t="b">
        <f t="shared" si="0"/>
        <v>1</v>
      </c>
    </row>
    <row r="67" spans="2:12" ht="16.5">
      <c r="B67" s="8"/>
      <c r="C67" s="8"/>
      <c r="D67" s="8"/>
      <c r="E67" s="10"/>
      <c r="F67" s="11"/>
      <c r="G67" s="52"/>
      <c r="H67" s="30"/>
      <c r="I67" s="42"/>
      <c r="J67" s="42"/>
      <c r="K67" s="42"/>
      <c r="L67" s="1" t="b">
        <f t="shared" si="0"/>
        <v>1</v>
      </c>
    </row>
    <row r="68" spans="2:12" ht="16.5">
      <c r="B68" s="8">
        <v>3</v>
      </c>
      <c r="C68" s="9" t="s">
        <v>12</v>
      </c>
      <c r="D68" s="8"/>
      <c r="E68" s="10" t="s">
        <v>28</v>
      </c>
      <c r="F68" s="11"/>
      <c r="G68" s="50">
        <f t="shared" ref="G68" si="4">SUM(G69:G70)</f>
        <v>155936073775.8989</v>
      </c>
      <c r="H68" s="28"/>
      <c r="I68" s="43">
        <f>SUM(I69:I70)</f>
        <v>6237442951.0359545</v>
      </c>
      <c r="J68" s="43">
        <f>SUM(J69:J70)</f>
        <v>37159812697.477478</v>
      </c>
      <c r="K68" s="43">
        <f>SUM(K69:K70)</f>
        <v>118776261078.42157</v>
      </c>
      <c r="L68" s="1" t="b">
        <f t="shared" si="0"/>
        <v>1</v>
      </c>
    </row>
    <row r="69" spans="2:12" ht="16.5">
      <c r="B69" s="8"/>
      <c r="C69" s="8"/>
      <c r="D69" s="8">
        <v>11</v>
      </c>
      <c r="E69" s="10" t="s">
        <v>29</v>
      </c>
      <c r="F69" s="11"/>
      <c r="G69" s="52">
        <v>155936073775.8989</v>
      </c>
      <c r="H69" s="29"/>
      <c r="I69" s="39">
        <v>6237442951.0359545</v>
      </c>
      <c r="J69" s="39">
        <v>37159812697.477478</v>
      </c>
      <c r="K69" s="39">
        <v>118776261078.42157</v>
      </c>
      <c r="L69" s="1" t="b">
        <f t="shared" si="0"/>
        <v>1</v>
      </c>
    </row>
    <row r="70" spans="2:12" ht="16.5">
      <c r="B70" s="8"/>
      <c r="C70" s="8"/>
      <c r="D70" s="8">
        <v>12</v>
      </c>
      <c r="E70" s="10" t="s">
        <v>30</v>
      </c>
      <c r="F70" s="11"/>
      <c r="G70" s="52">
        <v>0</v>
      </c>
      <c r="H70" s="29"/>
      <c r="I70" s="39">
        <v>0</v>
      </c>
      <c r="J70" s="39">
        <v>0</v>
      </c>
      <c r="K70" s="39">
        <v>0</v>
      </c>
      <c r="L70" s="1" t="b">
        <f t="shared" si="0"/>
        <v>1</v>
      </c>
    </row>
    <row r="71" spans="2:12" ht="16.5">
      <c r="B71" s="8"/>
      <c r="C71" s="8"/>
      <c r="D71" s="8"/>
      <c r="E71" s="10"/>
      <c r="F71" s="11"/>
      <c r="G71" s="52"/>
      <c r="H71" s="30"/>
      <c r="I71" s="39"/>
      <c r="J71" s="39"/>
      <c r="K71" s="41"/>
      <c r="L71" s="1" t="b">
        <f t="shared" si="0"/>
        <v>1</v>
      </c>
    </row>
    <row r="72" spans="2:12" ht="16.5">
      <c r="B72" s="8">
        <v>4</v>
      </c>
      <c r="C72" s="9" t="s">
        <v>14</v>
      </c>
      <c r="D72" s="8"/>
      <c r="E72" s="10" t="s">
        <v>31</v>
      </c>
      <c r="F72" s="11"/>
      <c r="G72" s="50">
        <f t="shared" ref="G72" si="5">SUM(G73:G76)</f>
        <v>8620281167.6599998</v>
      </c>
      <c r="H72" s="28"/>
      <c r="I72" s="41">
        <f>SUM(I73:I76)</f>
        <v>313428822.53973335</v>
      </c>
      <c r="J72" s="41">
        <f>SUM(J73:J76)</f>
        <v>1414415520.2792001</v>
      </c>
      <c r="K72" s="41">
        <f>SUM(K73:K76)</f>
        <v>7205865647.3808012</v>
      </c>
      <c r="L72" s="1" t="b">
        <f t="shared" si="0"/>
        <v>1</v>
      </c>
    </row>
    <row r="73" spans="2:12" ht="16.5">
      <c r="B73" s="8"/>
      <c r="C73" s="8"/>
      <c r="D73" s="8">
        <v>13</v>
      </c>
      <c r="E73" s="10" t="s">
        <v>32</v>
      </c>
      <c r="F73" s="11"/>
      <c r="G73" s="52">
        <v>5839924001</v>
      </c>
      <c r="H73" s="29"/>
      <c r="I73" s="39">
        <v>233596960.04000002</v>
      </c>
      <c r="J73" s="39">
        <v>924115920.28000021</v>
      </c>
      <c r="K73" s="39">
        <v>4915808080.7200012</v>
      </c>
      <c r="L73" s="1" t="b">
        <f t="shared" si="0"/>
        <v>1</v>
      </c>
    </row>
    <row r="74" spans="2:12" ht="16.5">
      <c r="B74" s="8"/>
      <c r="C74" s="8"/>
      <c r="D74" s="8">
        <v>14</v>
      </c>
      <c r="E74" s="10" t="s">
        <v>33</v>
      </c>
      <c r="F74" s="11"/>
      <c r="G74" s="52">
        <v>274306666.65999997</v>
      </c>
      <c r="H74" s="29"/>
      <c r="I74" s="39">
        <v>10972266.6664</v>
      </c>
      <c r="J74" s="39">
        <v>57316799.999200001</v>
      </c>
      <c r="K74" s="39">
        <v>216989866.66079998</v>
      </c>
      <c r="L74" s="1" t="b">
        <f t="shared" si="0"/>
        <v>1</v>
      </c>
    </row>
    <row r="75" spans="2:12" ht="16.5">
      <c r="B75" s="8"/>
      <c r="C75" s="8"/>
      <c r="D75" s="8">
        <v>15</v>
      </c>
      <c r="E75" s="10" t="s">
        <v>34</v>
      </c>
      <c r="F75" s="11"/>
      <c r="G75" s="52">
        <v>2506050500</v>
      </c>
      <c r="H75" s="29"/>
      <c r="I75" s="39">
        <v>68859595.833333328</v>
      </c>
      <c r="J75" s="39">
        <v>432982800</v>
      </c>
      <c r="K75" s="39">
        <v>2073067700</v>
      </c>
      <c r="L75" s="1" t="b">
        <f t="shared" si="0"/>
        <v>1</v>
      </c>
    </row>
    <row r="76" spans="2:12" ht="16.5">
      <c r="B76" s="8"/>
      <c r="C76" s="8"/>
      <c r="D76" s="8">
        <v>16</v>
      </c>
      <c r="E76" s="10" t="s">
        <v>35</v>
      </c>
      <c r="F76" s="11"/>
      <c r="G76" s="52">
        <v>0</v>
      </c>
      <c r="H76" s="29"/>
      <c r="I76" s="39">
        <v>0</v>
      </c>
      <c r="J76" s="39">
        <v>0</v>
      </c>
      <c r="K76" s="39">
        <v>0</v>
      </c>
      <c r="L76" s="1" t="b">
        <f t="shared" ref="L76:L139" si="6">J76+K76=G76</f>
        <v>1</v>
      </c>
    </row>
    <row r="77" spans="2:12" ht="16.5">
      <c r="B77" s="8"/>
      <c r="C77" s="8"/>
      <c r="D77" s="8"/>
      <c r="E77" s="10"/>
      <c r="F77" s="11"/>
      <c r="G77" s="52"/>
      <c r="H77" s="30"/>
      <c r="I77" s="39"/>
      <c r="J77" s="39"/>
      <c r="K77" s="41"/>
      <c r="L77" s="1" t="b">
        <f t="shared" si="6"/>
        <v>1</v>
      </c>
    </row>
    <row r="78" spans="2:12" ht="16.5">
      <c r="B78" s="8">
        <v>5</v>
      </c>
      <c r="C78" s="9" t="s">
        <v>16</v>
      </c>
      <c r="D78" s="8"/>
      <c r="E78" s="10" t="s">
        <v>36</v>
      </c>
      <c r="F78" s="11"/>
      <c r="G78" s="50">
        <f t="shared" ref="G78" si="7">SUM(G79:G81)</f>
        <v>20000000</v>
      </c>
      <c r="H78" s="28"/>
      <c r="I78" s="39">
        <f>SUM(I79:I81)</f>
        <v>0</v>
      </c>
      <c r="J78" s="39">
        <f>SUM(J79:J81)</f>
        <v>0</v>
      </c>
      <c r="K78" s="41">
        <f>G78</f>
        <v>20000000</v>
      </c>
      <c r="L78" s="1" t="b">
        <f t="shared" si="6"/>
        <v>1</v>
      </c>
    </row>
    <row r="79" spans="2:12" ht="16.5">
      <c r="B79" s="8"/>
      <c r="C79" s="9"/>
      <c r="D79" s="8">
        <v>17</v>
      </c>
      <c r="E79" s="10" t="s">
        <v>37</v>
      </c>
      <c r="F79" s="11"/>
      <c r="G79" s="52">
        <v>20000000</v>
      </c>
      <c r="H79" s="29"/>
      <c r="I79" s="39">
        <v>0</v>
      </c>
      <c r="J79" s="39">
        <v>0</v>
      </c>
      <c r="K79" s="39">
        <f>G79</f>
        <v>20000000</v>
      </c>
      <c r="L79" s="1" t="b">
        <f t="shared" si="6"/>
        <v>1</v>
      </c>
    </row>
    <row r="80" spans="2:12" ht="16.5">
      <c r="B80" s="8"/>
      <c r="C80" s="9"/>
      <c r="D80" s="8">
        <v>18</v>
      </c>
      <c r="E80" s="10" t="s">
        <v>38</v>
      </c>
      <c r="F80" s="11"/>
      <c r="G80" s="52">
        <v>0</v>
      </c>
      <c r="H80" s="29"/>
      <c r="I80" s="39">
        <v>0</v>
      </c>
      <c r="J80" s="39">
        <v>0</v>
      </c>
      <c r="K80" s="39">
        <v>0</v>
      </c>
      <c r="L80" s="1" t="b">
        <f t="shared" si="6"/>
        <v>1</v>
      </c>
    </row>
    <row r="81" spans="2:17" ht="16.5">
      <c r="B81" s="8"/>
      <c r="C81" s="9"/>
      <c r="D81" s="8">
        <v>19</v>
      </c>
      <c r="E81" s="10" t="s">
        <v>39</v>
      </c>
      <c r="F81" s="11"/>
      <c r="G81" s="52">
        <v>0</v>
      </c>
      <c r="H81" s="30"/>
      <c r="I81" s="39">
        <v>0</v>
      </c>
      <c r="J81" s="39">
        <v>0</v>
      </c>
      <c r="K81" s="39">
        <v>0</v>
      </c>
      <c r="L81" s="1" t="b">
        <f t="shared" si="6"/>
        <v>1</v>
      </c>
    </row>
    <row r="82" spans="2:17" ht="16.5">
      <c r="B82" s="8"/>
      <c r="C82" s="8"/>
      <c r="D82" s="8"/>
      <c r="E82" s="10"/>
      <c r="F82" s="11"/>
      <c r="G82" s="52"/>
      <c r="H82" s="30"/>
      <c r="I82" s="39"/>
      <c r="J82" s="39"/>
      <c r="K82" s="41"/>
      <c r="L82" s="1" t="b">
        <f t="shared" si="6"/>
        <v>1</v>
      </c>
    </row>
    <row r="83" spans="2:17" ht="16.5">
      <c r="B83" s="8">
        <v>6</v>
      </c>
      <c r="C83" s="9" t="s">
        <v>18</v>
      </c>
      <c r="D83" s="8"/>
      <c r="E83" s="10" t="s">
        <v>40</v>
      </c>
      <c r="F83" s="11"/>
      <c r="G83" s="50">
        <v>0</v>
      </c>
      <c r="H83" s="28"/>
      <c r="I83" s="42">
        <v>0</v>
      </c>
      <c r="J83" s="42">
        <v>0</v>
      </c>
      <c r="K83" s="42">
        <v>0</v>
      </c>
      <c r="L83" s="1" t="b">
        <f t="shared" si="6"/>
        <v>1</v>
      </c>
    </row>
    <row r="84" spans="2:17" ht="16.5">
      <c r="B84" s="8"/>
      <c r="C84" s="9"/>
      <c r="D84" s="8"/>
      <c r="E84" s="10"/>
      <c r="F84" s="11"/>
      <c r="G84" s="52"/>
      <c r="H84" s="32"/>
      <c r="I84" s="39"/>
      <c r="J84" s="39"/>
      <c r="K84" s="41"/>
      <c r="L84" s="1" t="b">
        <f t="shared" si="6"/>
        <v>1</v>
      </c>
    </row>
    <row r="85" spans="2:17">
      <c r="B85" s="12"/>
      <c r="C85" s="12"/>
      <c r="D85" s="12"/>
      <c r="E85" s="13"/>
      <c r="F85" s="13"/>
      <c r="G85" s="53"/>
      <c r="H85" s="31"/>
      <c r="I85" s="39"/>
      <c r="J85" s="39"/>
      <c r="K85" s="41"/>
      <c r="L85" s="1" t="b">
        <f t="shared" si="6"/>
        <v>1</v>
      </c>
    </row>
    <row r="86" spans="2:17">
      <c r="B86" s="77" t="s">
        <v>41</v>
      </c>
      <c r="C86" s="78"/>
      <c r="D86" s="78"/>
      <c r="E86" s="78"/>
      <c r="F86" s="79"/>
      <c r="G86" s="35">
        <f>SUM(G54+G57+G68+G72+G78+G83)</f>
        <v>269382473078.83389</v>
      </c>
      <c r="H86" s="37"/>
      <c r="I86" s="35">
        <f>I83+I78+I72+I68+I57+I54</f>
        <v>25244114709.787163</v>
      </c>
      <c r="J86" s="35">
        <f>J83+J78+J72+J68+J57+J54</f>
        <v>117159557583.67374</v>
      </c>
      <c r="K86" s="41">
        <f>K83+K78+K72+K68+K57+K54</f>
        <v>152222915495.16031</v>
      </c>
      <c r="L86" s="1" t="b">
        <f t="shared" si="6"/>
        <v>1</v>
      </c>
    </row>
    <row r="87" spans="2:17">
      <c r="B87" s="17"/>
      <c r="C87" s="17"/>
      <c r="D87" s="17"/>
      <c r="E87" s="17"/>
      <c r="F87" s="17"/>
      <c r="G87" s="56"/>
      <c r="H87" s="18"/>
    </row>
    <row r="88" spans="2:17" ht="15.75">
      <c r="B88" s="82" t="s">
        <v>44</v>
      </c>
      <c r="C88" s="82"/>
      <c r="D88" s="82"/>
      <c r="E88" s="82"/>
      <c r="F88" s="82"/>
      <c r="G88" s="82"/>
      <c r="H88" s="82"/>
    </row>
    <row r="89" spans="2:17" ht="16.5">
      <c r="B89" s="15"/>
      <c r="C89" s="15"/>
      <c r="D89" s="15"/>
      <c r="E89" s="15"/>
      <c r="F89" s="15"/>
      <c r="G89" s="54"/>
      <c r="H89" s="15"/>
    </row>
    <row r="90" spans="2:17" ht="15.75">
      <c r="B90" s="81" t="s">
        <v>47</v>
      </c>
      <c r="C90" s="81"/>
      <c r="D90" s="81"/>
      <c r="E90" s="81"/>
      <c r="F90" s="81"/>
      <c r="G90" s="81"/>
      <c r="H90" s="81"/>
    </row>
    <row r="91" spans="2:17" ht="16.5">
      <c r="B91" s="15"/>
      <c r="C91" s="15"/>
      <c r="D91" s="15"/>
      <c r="E91" s="15"/>
      <c r="F91" s="15"/>
      <c r="G91" s="54"/>
      <c r="H91" s="15"/>
    </row>
    <row r="92" spans="2:17">
      <c r="B92" s="73" t="s">
        <v>0</v>
      </c>
      <c r="C92" s="73" t="s">
        <v>1</v>
      </c>
      <c r="D92" s="73" t="s">
        <v>2</v>
      </c>
      <c r="E92" s="73" t="s">
        <v>3</v>
      </c>
      <c r="F92" s="73" t="s">
        <v>4</v>
      </c>
      <c r="G92" s="85" t="s">
        <v>5</v>
      </c>
      <c r="H92" s="87" t="s">
        <v>48</v>
      </c>
      <c r="I92" s="72" t="s">
        <v>73</v>
      </c>
      <c r="J92" s="72"/>
      <c r="K92" s="72"/>
    </row>
    <row r="93" spans="2:17" ht="25.5">
      <c r="B93" s="74"/>
      <c r="C93" s="74"/>
      <c r="D93" s="74"/>
      <c r="E93" s="74"/>
      <c r="F93" s="74"/>
      <c r="G93" s="86"/>
      <c r="H93" s="88"/>
      <c r="I93" s="38" t="s">
        <v>73</v>
      </c>
      <c r="J93" s="38" t="s">
        <v>75</v>
      </c>
      <c r="K93" s="38" t="s">
        <v>74</v>
      </c>
    </row>
    <row r="94" spans="2:17">
      <c r="B94" s="20">
        <v>1</v>
      </c>
      <c r="C94" s="20">
        <v>2</v>
      </c>
      <c r="D94" s="20">
        <v>3</v>
      </c>
      <c r="E94" s="20">
        <v>4</v>
      </c>
      <c r="F94" s="20">
        <v>5</v>
      </c>
      <c r="G94" s="20">
        <v>6</v>
      </c>
      <c r="H94" s="36">
        <v>7</v>
      </c>
      <c r="I94" s="20">
        <v>8</v>
      </c>
      <c r="J94" s="20">
        <v>9</v>
      </c>
      <c r="K94" s="20">
        <v>10</v>
      </c>
      <c r="N94" s="62" t="s">
        <v>84</v>
      </c>
      <c r="P94" s="62" t="s">
        <v>88</v>
      </c>
    </row>
    <row r="95" spans="2:17">
      <c r="B95" s="7"/>
      <c r="C95" s="7"/>
      <c r="D95" s="7"/>
      <c r="E95" s="7"/>
      <c r="F95" s="7"/>
      <c r="G95" s="49"/>
      <c r="H95" s="27"/>
      <c r="I95" s="39"/>
      <c r="J95" s="39"/>
      <c r="K95" s="39"/>
      <c r="L95" s="1" t="b">
        <f t="shared" si="6"/>
        <v>1</v>
      </c>
    </row>
    <row r="96" spans="2:17" ht="16.5">
      <c r="B96" s="8">
        <v>1</v>
      </c>
      <c r="C96" s="9" t="s">
        <v>6</v>
      </c>
      <c r="D96" s="9" t="s">
        <v>6</v>
      </c>
      <c r="E96" s="10" t="s">
        <v>7</v>
      </c>
      <c r="F96" s="11"/>
      <c r="G96" s="50">
        <f>SUM(G97)</f>
        <v>0</v>
      </c>
      <c r="H96" s="28"/>
      <c r="I96" s="40">
        <f>SUM(I97)</f>
        <v>0</v>
      </c>
      <c r="J96" s="40">
        <f>SUM(J97)</f>
        <v>0</v>
      </c>
      <c r="K96" s="40">
        <f>K97</f>
        <v>0</v>
      </c>
      <c r="L96" s="1" t="b">
        <f t="shared" si="6"/>
        <v>1</v>
      </c>
      <c r="N96" s="62">
        <v>0</v>
      </c>
      <c r="O96" s="68">
        <f>G96-N96</f>
        <v>0</v>
      </c>
      <c r="P96" s="62">
        <v>0</v>
      </c>
      <c r="Q96" s="62">
        <f>J96-P96</f>
        <v>0</v>
      </c>
    </row>
    <row r="97" spans="2:17" ht="16.5">
      <c r="B97" s="8"/>
      <c r="C97" s="9"/>
      <c r="D97" s="9"/>
      <c r="E97" s="10" t="s">
        <v>8</v>
      </c>
      <c r="F97" s="11"/>
      <c r="G97" s="51">
        <v>0</v>
      </c>
      <c r="H97" s="29"/>
      <c r="I97" s="39">
        <v>0</v>
      </c>
      <c r="J97" s="39">
        <v>0</v>
      </c>
      <c r="K97" s="39">
        <v>0</v>
      </c>
      <c r="L97" s="1" t="b">
        <f t="shared" si="6"/>
        <v>1</v>
      </c>
      <c r="N97" s="62">
        <v>0</v>
      </c>
      <c r="O97" s="68">
        <f t="shared" ref="O97:O128" si="8">G97-N97</f>
        <v>0</v>
      </c>
      <c r="P97" s="62">
        <v>0</v>
      </c>
      <c r="Q97" s="62">
        <f t="shared" ref="Q97:Q128" si="9">J97-P97</f>
        <v>0</v>
      </c>
    </row>
    <row r="98" spans="2:17" ht="16.5">
      <c r="B98" s="8"/>
      <c r="C98" s="9"/>
      <c r="D98" s="9"/>
      <c r="E98" s="10"/>
      <c r="F98" s="11"/>
      <c r="G98" s="52"/>
      <c r="H98" s="30"/>
      <c r="I98" s="39"/>
      <c r="J98" s="39"/>
      <c r="K98" s="41"/>
      <c r="L98" s="1" t="b">
        <f t="shared" si="6"/>
        <v>1</v>
      </c>
      <c r="O98" s="68">
        <f t="shared" si="8"/>
        <v>0</v>
      </c>
      <c r="Q98" s="62">
        <f t="shared" si="9"/>
        <v>0</v>
      </c>
    </row>
    <row r="99" spans="2:17" ht="16.5">
      <c r="B99" s="8">
        <v>2</v>
      </c>
      <c r="C99" s="9" t="s">
        <v>9</v>
      </c>
      <c r="D99" s="8"/>
      <c r="E99" s="10" t="s">
        <v>10</v>
      </c>
      <c r="F99" s="11"/>
      <c r="G99" s="50">
        <f>SUM(G100:G108)</f>
        <v>35946626074.699997</v>
      </c>
      <c r="H99" s="28"/>
      <c r="I99" s="43">
        <f>SUM(I100:I108)</f>
        <v>7249255631.0114269</v>
      </c>
      <c r="J99" s="41">
        <f>SUM(J100:J108)</f>
        <v>16940956799.537144</v>
      </c>
      <c r="K99" s="41">
        <f>SUM(K100:K108)</f>
        <v>19005669275.162857</v>
      </c>
      <c r="L99" s="1" t="b">
        <f t="shared" si="6"/>
        <v>1</v>
      </c>
      <c r="N99" s="62">
        <v>35946626074.700005</v>
      </c>
      <c r="O99" s="68">
        <f t="shared" si="8"/>
        <v>0</v>
      </c>
      <c r="P99" s="62">
        <v>16940956799.537174</v>
      </c>
      <c r="Q99" s="62">
        <f t="shared" si="9"/>
        <v>-3.0517578125E-5</v>
      </c>
    </row>
    <row r="100" spans="2:17" ht="16.5">
      <c r="B100" s="8"/>
      <c r="C100" s="8"/>
      <c r="D100" s="9" t="s">
        <v>9</v>
      </c>
      <c r="E100" s="10" t="s">
        <v>11</v>
      </c>
      <c r="F100" s="11"/>
      <c r="G100" s="52">
        <v>791850000</v>
      </c>
      <c r="H100" s="29"/>
      <c r="I100" s="39">
        <v>113121428.57142857</v>
      </c>
      <c r="J100" s="39">
        <v>376057142.85714287</v>
      </c>
      <c r="K100" s="39">
        <v>415792857.14285719</v>
      </c>
      <c r="L100" s="1" t="b">
        <f t="shared" si="6"/>
        <v>1</v>
      </c>
      <c r="N100" s="62">
        <v>791850000</v>
      </c>
      <c r="O100" s="68">
        <f t="shared" si="8"/>
        <v>0</v>
      </c>
      <c r="P100" s="62">
        <v>376057142.85714287</v>
      </c>
      <c r="Q100" s="62">
        <f t="shared" si="9"/>
        <v>0</v>
      </c>
    </row>
    <row r="101" spans="2:17" ht="16.5">
      <c r="B101" s="8"/>
      <c r="C101" s="8"/>
      <c r="D101" s="9" t="s">
        <v>12</v>
      </c>
      <c r="E101" s="10" t="s">
        <v>13</v>
      </c>
      <c r="F101" s="11"/>
      <c r="G101" s="52">
        <v>1687630000</v>
      </c>
      <c r="H101" s="29"/>
      <c r="I101" s="39">
        <v>389952000</v>
      </c>
      <c r="J101" s="39">
        <v>1258016500</v>
      </c>
      <c r="K101" s="39">
        <v>429613500</v>
      </c>
      <c r="L101" s="1" t="b">
        <f t="shared" si="6"/>
        <v>1</v>
      </c>
      <c r="N101" s="62">
        <v>1687630000</v>
      </c>
      <c r="O101" s="68">
        <f t="shared" si="8"/>
        <v>0</v>
      </c>
      <c r="P101" s="62">
        <v>1258016500</v>
      </c>
      <c r="Q101" s="62">
        <f t="shared" si="9"/>
        <v>0</v>
      </c>
    </row>
    <row r="102" spans="2:17" ht="16.5">
      <c r="B102" s="8"/>
      <c r="C102" s="8"/>
      <c r="D102" s="9" t="s">
        <v>14</v>
      </c>
      <c r="E102" s="10" t="s">
        <v>15</v>
      </c>
      <c r="F102" s="11"/>
      <c r="G102" s="52">
        <v>0</v>
      </c>
      <c r="H102" s="29"/>
      <c r="I102" s="39">
        <v>0</v>
      </c>
      <c r="J102" s="39">
        <v>0</v>
      </c>
      <c r="K102" s="39">
        <v>0</v>
      </c>
      <c r="L102" s="1" t="b">
        <f t="shared" si="6"/>
        <v>1</v>
      </c>
      <c r="N102" s="62">
        <v>0</v>
      </c>
      <c r="O102" s="68">
        <f t="shared" si="8"/>
        <v>0</v>
      </c>
      <c r="P102" s="62">
        <v>0</v>
      </c>
      <c r="Q102" s="62">
        <f t="shared" si="9"/>
        <v>0</v>
      </c>
    </row>
    <row r="103" spans="2:17" ht="16.5">
      <c r="B103" s="8"/>
      <c r="C103" s="8"/>
      <c r="D103" s="9" t="s">
        <v>16</v>
      </c>
      <c r="E103" s="10" t="s">
        <v>17</v>
      </c>
      <c r="F103" s="11"/>
      <c r="G103" s="52">
        <v>0</v>
      </c>
      <c r="H103" s="29"/>
      <c r="I103" s="39">
        <v>0</v>
      </c>
      <c r="J103" s="39">
        <v>0</v>
      </c>
      <c r="K103" s="39">
        <v>0</v>
      </c>
      <c r="L103" s="1" t="b">
        <f t="shared" si="6"/>
        <v>1</v>
      </c>
      <c r="N103" s="62">
        <v>0</v>
      </c>
      <c r="O103" s="68">
        <f t="shared" si="8"/>
        <v>0</v>
      </c>
      <c r="P103" s="62">
        <v>0</v>
      </c>
      <c r="Q103" s="62">
        <f t="shared" si="9"/>
        <v>0</v>
      </c>
    </row>
    <row r="104" spans="2:17" ht="16.5">
      <c r="B104" s="8"/>
      <c r="C104" s="8"/>
      <c r="D104" s="9" t="s">
        <v>18</v>
      </c>
      <c r="E104" s="10" t="s">
        <v>19</v>
      </c>
      <c r="F104" s="11"/>
      <c r="G104" s="52">
        <v>3333890203</v>
      </c>
      <c r="H104" s="29"/>
      <c r="I104" s="39">
        <v>719531028.0999999</v>
      </c>
      <c r="J104" s="39">
        <v>2258815772.8000002</v>
      </c>
      <c r="K104" s="39">
        <v>1075074430.2</v>
      </c>
      <c r="L104" s="1" t="b">
        <f t="shared" si="6"/>
        <v>1</v>
      </c>
      <c r="N104" s="62">
        <v>3333890202.9999995</v>
      </c>
      <c r="O104" s="68">
        <f t="shared" si="8"/>
        <v>0</v>
      </c>
      <c r="P104" s="62">
        <v>2258815772.8000026</v>
      </c>
      <c r="Q104" s="62">
        <f t="shared" si="9"/>
        <v>0</v>
      </c>
    </row>
    <row r="105" spans="2:17" ht="16.5">
      <c r="B105" s="8"/>
      <c r="C105" s="8"/>
      <c r="D105" s="9" t="s">
        <v>20</v>
      </c>
      <c r="E105" s="10" t="s">
        <v>21</v>
      </c>
      <c r="F105" s="11"/>
      <c r="G105" s="52">
        <v>50085000</v>
      </c>
      <c r="H105" s="29"/>
      <c r="I105" s="39">
        <v>10017000</v>
      </c>
      <c r="J105" s="39">
        <v>50085000</v>
      </c>
      <c r="K105" s="39">
        <v>0</v>
      </c>
      <c r="L105" s="1" t="b">
        <f t="shared" si="6"/>
        <v>1</v>
      </c>
      <c r="N105" s="62">
        <v>50085000</v>
      </c>
      <c r="O105" s="68">
        <f t="shared" si="8"/>
        <v>0</v>
      </c>
      <c r="P105" s="62">
        <v>50085000</v>
      </c>
      <c r="Q105" s="62">
        <f t="shared" si="9"/>
        <v>0</v>
      </c>
    </row>
    <row r="106" spans="2:17" ht="16.5">
      <c r="B106" s="8"/>
      <c r="C106" s="8"/>
      <c r="D106" s="9" t="s">
        <v>22</v>
      </c>
      <c r="E106" s="10" t="s">
        <v>23</v>
      </c>
      <c r="F106" s="11"/>
      <c r="G106" s="52">
        <v>29826571671.699997</v>
      </c>
      <c r="H106" s="29"/>
      <c r="I106" s="39">
        <v>5965314334.3399982</v>
      </c>
      <c r="J106" s="39">
        <v>12741863183.880001</v>
      </c>
      <c r="K106" s="39">
        <v>17084708487.82</v>
      </c>
      <c r="L106" s="1" t="b">
        <f t="shared" si="6"/>
        <v>1</v>
      </c>
      <c r="N106" s="62">
        <v>29826571671.700005</v>
      </c>
      <c r="O106" s="68">
        <f t="shared" si="8"/>
        <v>0</v>
      </c>
      <c r="P106" s="62">
        <v>12741863183.880028</v>
      </c>
      <c r="Q106" s="62">
        <f t="shared" si="9"/>
        <v>-2.6702880859375E-5</v>
      </c>
    </row>
    <row r="107" spans="2:17" ht="16.5">
      <c r="B107" s="8"/>
      <c r="C107" s="8"/>
      <c r="D107" s="9" t="s">
        <v>24</v>
      </c>
      <c r="E107" s="10" t="s">
        <v>25</v>
      </c>
      <c r="F107" s="11"/>
      <c r="G107" s="52">
        <v>256599200</v>
      </c>
      <c r="H107" s="29"/>
      <c r="I107" s="39">
        <v>51319840</v>
      </c>
      <c r="J107" s="39">
        <v>256119200</v>
      </c>
      <c r="K107" s="39">
        <v>480000</v>
      </c>
      <c r="L107" s="1" t="b">
        <f t="shared" si="6"/>
        <v>1</v>
      </c>
      <c r="N107" s="62">
        <v>256599200</v>
      </c>
      <c r="O107" s="68">
        <f t="shared" si="8"/>
        <v>0</v>
      </c>
      <c r="P107" s="62">
        <v>256119200</v>
      </c>
      <c r="Q107" s="62">
        <f t="shared" si="9"/>
        <v>0</v>
      </c>
    </row>
    <row r="108" spans="2:17" ht="16.5">
      <c r="B108" s="8"/>
      <c r="C108" s="8"/>
      <c r="D108" s="9" t="s">
        <v>26</v>
      </c>
      <c r="E108" s="10" t="s">
        <v>27</v>
      </c>
      <c r="F108" s="11"/>
      <c r="G108" s="52">
        <v>0</v>
      </c>
      <c r="H108" s="29"/>
      <c r="I108" s="39">
        <v>0</v>
      </c>
      <c r="J108" s="39">
        <v>0</v>
      </c>
      <c r="K108" s="39">
        <v>0</v>
      </c>
      <c r="L108" s="1" t="b">
        <f t="shared" si="6"/>
        <v>1</v>
      </c>
      <c r="N108" s="62">
        <v>0</v>
      </c>
      <c r="O108" s="68">
        <f t="shared" si="8"/>
        <v>0</v>
      </c>
      <c r="P108" s="62">
        <v>0</v>
      </c>
      <c r="Q108" s="62">
        <f t="shared" si="9"/>
        <v>0</v>
      </c>
    </row>
    <row r="109" spans="2:17" ht="16.5">
      <c r="B109" s="8"/>
      <c r="C109" s="8"/>
      <c r="D109" s="8"/>
      <c r="E109" s="10"/>
      <c r="F109" s="11"/>
      <c r="G109" s="52"/>
      <c r="H109" s="30"/>
      <c r="I109" s="42"/>
      <c r="J109" s="42"/>
      <c r="K109" s="42"/>
      <c r="L109" s="1" t="b">
        <f t="shared" si="6"/>
        <v>1</v>
      </c>
      <c r="O109" s="68">
        <f t="shared" si="8"/>
        <v>0</v>
      </c>
      <c r="Q109" s="62">
        <f t="shared" si="9"/>
        <v>0</v>
      </c>
    </row>
    <row r="110" spans="2:17" ht="16.5">
      <c r="B110" s="8">
        <v>3</v>
      </c>
      <c r="C110" s="9" t="s">
        <v>12</v>
      </c>
      <c r="D110" s="8"/>
      <c r="E110" s="10" t="s">
        <v>28</v>
      </c>
      <c r="F110" s="11"/>
      <c r="G110" s="50">
        <f t="shared" ref="G110" si="10">SUM(G111:G112)</f>
        <v>37899441865.010002</v>
      </c>
      <c r="H110" s="28"/>
      <c r="I110" s="43">
        <f>SUM(I111:I112)</f>
        <v>1515977674.6004004</v>
      </c>
      <c r="J110" s="43">
        <f>SUM(J111:J112)</f>
        <v>6122003240.7615995</v>
      </c>
      <c r="K110" s="43">
        <f>SUM(K111:K112)</f>
        <v>31777438624.248398</v>
      </c>
      <c r="L110" s="1" t="b">
        <f t="shared" si="6"/>
        <v>1</v>
      </c>
      <c r="N110" s="62">
        <v>37899441865.010002</v>
      </c>
      <c r="O110" s="68">
        <f t="shared" si="8"/>
        <v>0</v>
      </c>
      <c r="P110" s="62">
        <v>6122003240.7615995</v>
      </c>
      <c r="Q110" s="62">
        <f t="shared" si="9"/>
        <v>0</v>
      </c>
    </row>
    <row r="111" spans="2:17" ht="16.5">
      <c r="B111" s="8"/>
      <c r="C111" s="8"/>
      <c r="D111" s="8">
        <v>11</v>
      </c>
      <c r="E111" s="10" t="s">
        <v>29</v>
      </c>
      <c r="F111" s="11"/>
      <c r="G111" s="52">
        <v>37899441865.010002</v>
      </c>
      <c r="H111" s="29"/>
      <c r="I111" s="39">
        <v>1515977674.6004004</v>
      </c>
      <c r="J111" s="39">
        <v>6122003240.7615995</v>
      </c>
      <c r="K111" s="39">
        <v>31777438624.248398</v>
      </c>
      <c r="L111" s="1" t="b">
        <f t="shared" si="6"/>
        <v>1</v>
      </c>
      <c r="N111" s="62">
        <v>37899441865.010002</v>
      </c>
      <c r="O111" s="68">
        <f t="shared" si="8"/>
        <v>0</v>
      </c>
      <c r="P111" s="62">
        <v>6122003240.7615995</v>
      </c>
      <c r="Q111" s="62">
        <f t="shared" si="9"/>
        <v>0</v>
      </c>
    </row>
    <row r="112" spans="2:17" ht="16.5">
      <c r="B112" s="8"/>
      <c r="C112" s="8"/>
      <c r="D112" s="8">
        <v>12</v>
      </c>
      <c r="E112" s="10" t="s">
        <v>30</v>
      </c>
      <c r="F112" s="11"/>
      <c r="G112" s="52">
        <v>0</v>
      </c>
      <c r="H112" s="29"/>
      <c r="I112" s="39">
        <v>0</v>
      </c>
      <c r="J112" s="39">
        <v>0</v>
      </c>
      <c r="K112" s="39">
        <v>0</v>
      </c>
      <c r="L112" s="1" t="b">
        <f t="shared" si="6"/>
        <v>1</v>
      </c>
      <c r="N112" s="62">
        <v>0</v>
      </c>
      <c r="O112" s="68">
        <f t="shared" si="8"/>
        <v>0</v>
      </c>
      <c r="P112" s="62">
        <v>0</v>
      </c>
      <c r="Q112" s="62">
        <f t="shared" si="9"/>
        <v>0</v>
      </c>
    </row>
    <row r="113" spans="2:17" ht="16.5">
      <c r="B113" s="8"/>
      <c r="C113" s="8"/>
      <c r="D113" s="8"/>
      <c r="E113" s="10"/>
      <c r="F113" s="11"/>
      <c r="G113" s="52"/>
      <c r="H113" s="30"/>
      <c r="I113" s="39"/>
      <c r="J113" s="39"/>
      <c r="K113" s="41"/>
      <c r="L113" s="1" t="b">
        <f t="shared" si="6"/>
        <v>1</v>
      </c>
      <c r="O113" s="68">
        <f t="shared" si="8"/>
        <v>0</v>
      </c>
      <c r="Q113" s="62">
        <f t="shared" si="9"/>
        <v>0</v>
      </c>
    </row>
    <row r="114" spans="2:17" ht="16.5">
      <c r="B114" s="8">
        <v>4</v>
      </c>
      <c r="C114" s="9" t="s">
        <v>14</v>
      </c>
      <c r="D114" s="8"/>
      <c r="E114" s="10" t="s">
        <v>31</v>
      </c>
      <c r="F114" s="11"/>
      <c r="G114" s="50">
        <f t="shared" ref="G114" si="11">SUM(G115:G118)</f>
        <v>2766987499</v>
      </c>
      <c r="H114" s="28"/>
      <c r="I114" s="41">
        <f>SUM(I115:I118)</f>
        <v>104407278.29333334</v>
      </c>
      <c r="J114" s="41">
        <f>SUM(J115:J118)</f>
        <v>348683111.54666668</v>
      </c>
      <c r="K114" s="41">
        <f>SUM(K115:K118)</f>
        <v>2418304387.4533334</v>
      </c>
      <c r="L114" s="1" t="b">
        <f t="shared" si="6"/>
        <v>1</v>
      </c>
      <c r="N114" s="62">
        <v>2766987499.0000534</v>
      </c>
      <c r="O114" s="68">
        <f t="shared" si="8"/>
        <v>-5.340576171875E-5</v>
      </c>
      <c r="P114" s="62">
        <v>348683111.54667145</v>
      </c>
      <c r="Q114" s="62">
        <f t="shared" si="9"/>
        <v>-4.76837158203125E-6</v>
      </c>
    </row>
    <row r="115" spans="2:17" ht="16.5">
      <c r="B115" s="8"/>
      <c r="C115" s="8"/>
      <c r="D115" s="8">
        <v>13</v>
      </c>
      <c r="E115" s="10" t="s">
        <v>32</v>
      </c>
      <c r="F115" s="11"/>
      <c r="G115" s="52">
        <v>971358000</v>
      </c>
      <c r="H115" s="29"/>
      <c r="I115" s="39">
        <v>38854320</v>
      </c>
      <c r="J115" s="39">
        <v>138831000</v>
      </c>
      <c r="K115" s="39">
        <v>832527000</v>
      </c>
      <c r="L115" s="1" t="b">
        <f t="shared" si="6"/>
        <v>1</v>
      </c>
      <c r="N115" s="62">
        <v>971358000</v>
      </c>
      <c r="O115" s="68">
        <f t="shared" si="8"/>
        <v>0</v>
      </c>
      <c r="P115" s="62">
        <v>138831000</v>
      </c>
      <c r="Q115" s="62">
        <f t="shared" si="9"/>
        <v>0</v>
      </c>
    </row>
    <row r="116" spans="2:17" ht="16.5">
      <c r="B116" s="8"/>
      <c r="C116" s="8"/>
      <c r="D116" s="8">
        <v>14</v>
      </c>
      <c r="E116" s="10" t="s">
        <v>33</v>
      </c>
      <c r="F116" s="11"/>
      <c r="G116" s="52">
        <v>18000000</v>
      </c>
      <c r="H116" s="29"/>
      <c r="I116" s="39">
        <v>3600000</v>
      </c>
      <c r="J116" s="39">
        <v>18000000</v>
      </c>
      <c r="K116" s="39">
        <v>0</v>
      </c>
      <c r="L116" s="1" t="b">
        <f t="shared" si="6"/>
        <v>1</v>
      </c>
      <c r="N116" s="62">
        <v>18000000</v>
      </c>
      <c r="O116" s="68">
        <f t="shared" si="8"/>
        <v>0</v>
      </c>
      <c r="P116" s="62">
        <v>18000000</v>
      </c>
      <c r="Q116" s="62">
        <f t="shared" si="9"/>
        <v>0</v>
      </c>
    </row>
    <row r="117" spans="2:17" ht="16.5">
      <c r="B117" s="8"/>
      <c r="C117" s="8"/>
      <c r="D117" s="8">
        <v>15</v>
      </c>
      <c r="E117" s="10" t="s">
        <v>34</v>
      </c>
      <c r="F117" s="11"/>
      <c r="G117" s="52">
        <v>1649129499</v>
      </c>
      <c r="H117" s="29"/>
      <c r="I117" s="39">
        <v>58007124.960000008</v>
      </c>
      <c r="J117" s="39">
        <v>171110444.88</v>
      </c>
      <c r="K117" s="39">
        <v>1478019054.1199999</v>
      </c>
      <c r="L117" s="1" t="b">
        <f t="shared" si="6"/>
        <v>1</v>
      </c>
      <c r="N117" s="62">
        <v>1649129499.0000532</v>
      </c>
      <c r="O117" s="68">
        <f t="shared" si="8"/>
        <v>-5.3167343139648438E-5</v>
      </c>
      <c r="P117" s="62">
        <v>171110444.88000473</v>
      </c>
      <c r="Q117" s="62">
        <f t="shared" si="9"/>
        <v>-4.7385692596435547E-6</v>
      </c>
    </row>
    <row r="118" spans="2:17" ht="16.5">
      <c r="B118" s="8"/>
      <c r="C118" s="8"/>
      <c r="D118" s="8">
        <v>16</v>
      </c>
      <c r="E118" s="10" t="s">
        <v>35</v>
      </c>
      <c r="F118" s="11"/>
      <c r="G118" s="52">
        <v>128500000</v>
      </c>
      <c r="H118" s="29"/>
      <c r="I118" s="39">
        <v>3945833.333333333</v>
      </c>
      <c r="J118" s="39">
        <v>20741666.666666664</v>
      </c>
      <c r="K118" s="39">
        <v>107758333.33333334</v>
      </c>
      <c r="L118" s="1" t="b">
        <f t="shared" si="6"/>
        <v>1</v>
      </c>
      <c r="N118" s="62">
        <v>128500000</v>
      </c>
      <c r="O118" s="68">
        <f t="shared" si="8"/>
        <v>0</v>
      </c>
      <c r="P118" s="62">
        <v>20741666.666666664</v>
      </c>
      <c r="Q118" s="62">
        <f t="shared" si="9"/>
        <v>0</v>
      </c>
    </row>
    <row r="119" spans="2:17" ht="16.5">
      <c r="B119" s="8"/>
      <c r="C119" s="8"/>
      <c r="D119" s="8"/>
      <c r="E119" s="10"/>
      <c r="F119" s="11"/>
      <c r="G119" s="52"/>
      <c r="H119" s="30"/>
      <c r="I119" s="39"/>
      <c r="J119" s="39"/>
      <c r="K119" s="41"/>
      <c r="L119" s="1" t="b">
        <f t="shared" si="6"/>
        <v>1</v>
      </c>
      <c r="O119" s="68">
        <f t="shared" si="8"/>
        <v>0</v>
      </c>
      <c r="Q119" s="62">
        <f t="shared" si="9"/>
        <v>0</v>
      </c>
    </row>
    <row r="120" spans="2:17" ht="16.5">
      <c r="B120" s="8">
        <v>5</v>
      </c>
      <c r="C120" s="9" t="s">
        <v>16</v>
      </c>
      <c r="D120" s="8"/>
      <c r="E120" s="10" t="s">
        <v>36</v>
      </c>
      <c r="F120" s="11"/>
      <c r="G120" s="50">
        <f t="shared" ref="G120" si="12">SUM(G121:G123)</f>
        <v>0</v>
      </c>
      <c r="H120" s="28"/>
      <c r="I120" s="39">
        <f>SUM(I121:I123)</f>
        <v>0</v>
      </c>
      <c r="J120" s="39">
        <f>SUM(J121:J123)</f>
        <v>0</v>
      </c>
      <c r="K120" s="39">
        <f>SUM(K121:K123)</f>
        <v>0</v>
      </c>
      <c r="L120" s="1" t="b">
        <f t="shared" si="6"/>
        <v>1</v>
      </c>
      <c r="N120" s="62">
        <v>0</v>
      </c>
      <c r="O120" s="68">
        <f t="shared" si="8"/>
        <v>0</v>
      </c>
      <c r="P120" s="62">
        <v>0</v>
      </c>
      <c r="Q120" s="62">
        <f t="shared" si="9"/>
        <v>0</v>
      </c>
    </row>
    <row r="121" spans="2:17" ht="16.5">
      <c r="B121" s="8"/>
      <c r="C121" s="9"/>
      <c r="D121" s="8">
        <v>17</v>
      </c>
      <c r="E121" s="10" t="s">
        <v>37</v>
      </c>
      <c r="F121" s="11"/>
      <c r="G121" s="52">
        <v>0</v>
      </c>
      <c r="H121" s="29"/>
      <c r="I121" s="39">
        <v>0</v>
      </c>
      <c r="J121" s="39">
        <v>0</v>
      </c>
      <c r="K121" s="39">
        <v>0</v>
      </c>
      <c r="L121" s="1" t="b">
        <f t="shared" si="6"/>
        <v>1</v>
      </c>
      <c r="N121" s="62">
        <v>0</v>
      </c>
      <c r="O121" s="68">
        <f t="shared" si="8"/>
        <v>0</v>
      </c>
      <c r="P121" s="62">
        <v>0</v>
      </c>
      <c r="Q121" s="62">
        <f t="shared" si="9"/>
        <v>0</v>
      </c>
    </row>
    <row r="122" spans="2:17" ht="16.5">
      <c r="B122" s="8"/>
      <c r="C122" s="9"/>
      <c r="D122" s="8">
        <v>18</v>
      </c>
      <c r="E122" s="10" t="s">
        <v>38</v>
      </c>
      <c r="F122" s="11"/>
      <c r="G122" s="52">
        <v>0</v>
      </c>
      <c r="H122" s="29"/>
      <c r="I122" s="39">
        <v>0</v>
      </c>
      <c r="J122" s="39">
        <v>0</v>
      </c>
      <c r="K122" s="39">
        <v>0</v>
      </c>
      <c r="L122" s="1" t="b">
        <f t="shared" si="6"/>
        <v>1</v>
      </c>
      <c r="N122" s="62">
        <v>0</v>
      </c>
      <c r="O122" s="68">
        <f t="shared" si="8"/>
        <v>0</v>
      </c>
      <c r="P122" s="62">
        <v>0</v>
      </c>
      <c r="Q122" s="62">
        <f t="shared" si="9"/>
        <v>0</v>
      </c>
    </row>
    <row r="123" spans="2:17" ht="16.5">
      <c r="B123" s="8"/>
      <c r="C123" s="9"/>
      <c r="D123" s="8">
        <v>19</v>
      </c>
      <c r="E123" s="10" t="s">
        <v>39</v>
      </c>
      <c r="F123" s="11"/>
      <c r="G123" s="52">
        <v>0</v>
      </c>
      <c r="H123" s="30"/>
      <c r="I123" s="39">
        <v>0</v>
      </c>
      <c r="J123" s="39">
        <v>0</v>
      </c>
      <c r="K123" s="39">
        <v>0</v>
      </c>
      <c r="L123" s="1" t="b">
        <f t="shared" si="6"/>
        <v>1</v>
      </c>
      <c r="N123" s="62">
        <v>0</v>
      </c>
      <c r="O123" s="68">
        <f t="shared" si="8"/>
        <v>0</v>
      </c>
      <c r="P123" s="62">
        <v>0</v>
      </c>
      <c r="Q123" s="62">
        <f t="shared" si="9"/>
        <v>0</v>
      </c>
    </row>
    <row r="124" spans="2:17" ht="16.5">
      <c r="B124" s="8"/>
      <c r="C124" s="8"/>
      <c r="D124" s="8"/>
      <c r="E124" s="10"/>
      <c r="F124" s="11"/>
      <c r="G124" s="52"/>
      <c r="H124" s="30"/>
      <c r="I124" s="39"/>
      <c r="J124" s="39"/>
      <c r="K124" s="41"/>
      <c r="L124" s="1" t="b">
        <f t="shared" si="6"/>
        <v>1</v>
      </c>
      <c r="O124" s="68">
        <f t="shared" si="8"/>
        <v>0</v>
      </c>
      <c r="Q124" s="62">
        <f t="shared" si="9"/>
        <v>0</v>
      </c>
    </row>
    <row r="125" spans="2:17" ht="16.5">
      <c r="B125" s="8">
        <v>6</v>
      </c>
      <c r="C125" s="9" t="s">
        <v>18</v>
      </c>
      <c r="D125" s="8"/>
      <c r="E125" s="10" t="s">
        <v>40</v>
      </c>
      <c r="F125" s="11"/>
      <c r="G125" s="50">
        <v>0</v>
      </c>
      <c r="H125" s="28"/>
      <c r="I125" s="42">
        <v>0</v>
      </c>
      <c r="J125" s="42">
        <v>0</v>
      </c>
      <c r="K125" s="42">
        <v>0</v>
      </c>
      <c r="L125" s="1" t="b">
        <f t="shared" si="6"/>
        <v>1</v>
      </c>
      <c r="N125" s="62">
        <v>0</v>
      </c>
      <c r="O125" s="68">
        <f t="shared" si="8"/>
        <v>0</v>
      </c>
      <c r="P125" s="62">
        <v>0</v>
      </c>
      <c r="Q125" s="62">
        <f t="shared" si="9"/>
        <v>0</v>
      </c>
    </row>
    <row r="126" spans="2:17" ht="16.5">
      <c r="B126" s="8"/>
      <c r="C126" s="9"/>
      <c r="D126" s="8"/>
      <c r="E126" s="10"/>
      <c r="F126" s="11"/>
      <c r="G126" s="52"/>
      <c r="H126" s="32"/>
      <c r="I126" s="39"/>
      <c r="J126" s="39"/>
      <c r="K126" s="41"/>
      <c r="L126" s="1" t="b">
        <f t="shared" si="6"/>
        <v>1</v>
      </c>
      <c r="O126" s="68">
        <f t="shared" si="8"/>
        <v>0</v>
      </c>
      <c r="Q126" s="62">
        <f t="shared" si="9"/>
        <v>0</v>
      </c>
    </row>
    <row r="127" spans="2:17">
      <c r="B127" s="12"/>
      <c r="C127" s="12"/>
      <c r="D127" s="12"/>
      <c r="E127" s="13"/>
      <c r="F127" s="13"/>
      <c r="G127" s="53"/>
      <c r="H127" s="31"/>
      <c r="I127" s="39"/>
      <c r="J127" s="39"/>
      <c r="K127" s="41"/>
      <c r="L127" s="1" t="b">
        <f t="shared" si="6"/>
        <v>1</v>
      </c>
      <c r="O127" s="68">
        <f t="shared" si="8"/>
        <v>0</v>
      </c>
      <c r="Q127" s="62">
        <f t="shared" si="9"/>
        <v>0</v>
      </c>
    </row>
    <row r="128" spans="2:17">
      <c r="B128" s="77" t="s">
        <v>41</v>
      </c>
      <c r="C128" s="78"/>
      <c r="D128" s="78"/>
      <c r="E128" s="78"/>
      <c r="F128" s="79"/>
      <c r="G128" s="35">
        <f>SUM(G96+G99+G110+G114+G120+G125)</f>
        <v>76613055438.709991</v>
      </c>
      <c r="H128" s="37"/>
      <c r="I128" s="35">
        <f>I125+I120+I114+I110+I99+I96</f>
        <v>8869640583.9051609</v>
      </c>
      <c r="J128" s="35">
        <f>J125+J120+J114+J110+J99+J96</f>
        <v>23411643151.845409</v>
      </c>
      <c r="K128" s="41">
        <f>K125+K120+K114+K110+K99+K96</f>
        <v>53201412286.864594</v>
      </c>
      <c r="L128" s="1" t="b">
        <f t="shared" si="6"/>
        <v>1</v>
      </c>
      <c r="N128" s="62">
        <v>76613055438.710052</v>
      </c>
      <c r="O128" s="68">
        <f t="shared" si="8"/>
        <v>0</v>
      </c>
      <c r="P128" s="62">
        <v>23411643151.845444</v>
      </c>
      <c r="Q128" s="62">
        <f t="shared" si="9"/>
        <v>-3.4332275390625E-5</v>
      </c>
    </row>
    <row r="129" spans="2:17">
      <c r="B129" s="17"/>
      <c r="C129" s="17"/>
      <c r="D129" s="17"/>
      <c r="E129" s="17"/>
      <c r="F129" s="17"/>
      <c r="G129" s="56"/>
      <c r="H129" s="18"/>
    </row>
    <row r="130" spans="2:17" ht="15.75">
      <c r="B130" s="82" t="s">
        <v>44</v>
      </c>
      <c r="C130" s="82"/>
      <c r="D130" s="82"/>
      <c r="E130" s="82"/>
      <c r="F130" s="82"/>
      <c r="G130" s="82"/>
      <c r="H130" s="82"/>
    </row>
    <row r="131" spans="2:17" ht="16.5">
      <c r="B131" s="15"/>
      <c r="C131" s="15"/>
      <c r="D131" s="15"/>
      <c r="E131" s="15"/>
      <c r="F131" s="15"/>
      <c r="G131" s="54"/>
      <c r="H131" s="15"/>
    </row>
    <row r="132" spans="2:17" ht="15.75">
      <c r="B132" s="80" t="s">
        <v>49</v>
      </c>
      <c r="C132" s="80"/>
      <c r="D132" s="80"/>
      <c r="E132" s="80"/>
      <c r="F132" s="80"/>
      <c r="G132" s="80"/>
      <c r="H132" s="80"/>
    </row>
    <row r="133" spans="2:17" ht="17.25">
      <c r="B133" s="21"/>
      <c r="C133" s="21"/>
      <c r="D133" s="21"/>
      <c r="E133" s="21"/>
      <c r="F133" s="21"/>
      <c r="G133" s="55"/>
      <c r="H133" s="21"/>
    </row>
    <row r="134" spans="2:17" ht="16.5">
      <c r="B134" s="15"/>
      <c r="C134" s="15"/>
      <c r="D134" s="15"/>
      <c r="E134" s="15"/>
      <c r="F134" s="15"/>
      <c r="G134" s="54"/>
      <c r="H134" s="15"/>
    </row>
    <row r="135" spans="2:17">
      <c r="B135" s="73" t="s">
        <v>0</v>
      </c>
      <c r="C135" s="73" t="s">
        <v>1</v>
      </c>
      <c r="D135" s="73" t="s">
        <v>2</v>
      </c>
      <c r="E135" s="73" t="s">
        <v>3</v>
      </c>
      <c r="F135" s="73" t="s">
        <v>4</v>
      </c>
      <c r="G135" s="85" t="s">
        <v>5</v>
      </c>
      <c r="H135" s="75" t="s">
        <v>48</v>
      </c>
      <c r="I135" s="72" t="s">
        <v>73</v>
      </c>
      <c r="J135" s="72"/>
      <c r="K135" s="72"/>
    </row>
    <row r="136" spans="2:17" ht="36" customHeight="1">
      <c r="B136" s="74"/>
      <c r="C136" s="74"/>
      <c r="D136" s="74"/>
      <c r="E136" s="74"/>
      <c r="F136" s="74"/>
      <c r="G136" s="86"/>
      <c r="H136" s="76"/>
      <c r="I136" s="38" t="s">
        <v>73</v>
      </c>
      <c r="J136" s="38" t="s">
        <v>75</v>
      </c>
      <c r="K136" s="38" t="s">
        <v>74</v>
      </c>
    </row>
    <row r="137" spans="2:17">
      <c r="B137" s="20">
        <v>1</v>
      </c>
      <c r="C137" s="20">
        <v>2</v>
      </c>
      <c r="D137" s="20">
        <v>3</v>
      </c>
      <c r="E137" s="20">
        <v>4</v>
      </c>
      <c r="F137" s="20">
        <v>5</v>
      </c>
      <c r="G137" s="20">
        <v>6</v>
      </c>
      <c r="H137" s="36">
        <v>7</v>
      </c>
      <c r="I137" s="20">
        <v>8</v>
      </c>
      <c r="J137" s="20">
        <v>9</v>
      </c>
      <c r="K137" s="20">
        <v>10</v>
      </c>
    </row>
    <row r="138" spans="2:17">
      <c r="B138" s="22"/>
      <c r="C138" s="22"/>
      <c r="D138" s="22"/>
      <c r="E138" s="22"/>
      <c r="F138" s="22"/>
      <c r="G138" s="57"/>
      <c r="H138" s="33"/>
      <c r="I138" s="39"/>
      <c r="J138" s="39"/>
      <c r="K138" s="39"/>
      <c r="L138" s="1" t="b">
        <f t="shared" si="6"/>
        <v>1</v>
      </c>
      <c r="N138" s="62" t="s">
        <v>84</v>
      </c>
      <c r="P138" s="62" t="s">
        <v>85</v>
      </c>
    </row>
    <row r="139" spans="2:17" ht="16.5">
      <c r="B139" s="8">
        <v>1</v>
      </c>
      <c r="C139" s="9" t="s">
        <v>6</v>
      </c>
      <c r="D139" s="9" t="s">
        <v>6</v>
      </c>
      <c r="E139" s="10" t="s">
        <v>7</v>
      </c>
      <c r="F139" s="11"/>
      <c r="G139" s="50">
        <f>SUM(G140)</f>
        <v>293185000</v>
      </c>
      <c r="H139" s="28"/>
      <c r="I139" s="40">
        <f>SUM(I140)</f>
        <v>0</v>
      </c>
      <c r="J139" s="40">
        <f>SUM(J140)</f>
        <v>0</v>
      </c>
      <c r="K139" s="40">
        <f>K140</f>
        <v>293185000</v>
      </c>
      <c r="L139" s="1" t="b">
        <f t="shared" si="6"/>
        <v>1</v>
      </c>
      <c r="N139" s="62">
        <v>293185000</v>
      </c>
      <c r="O139" s="68">
        <f>G139-N139</f>
        <v>0</v>
      </c>
      <c r="P139" s="62">
        <v>0</v>
      </c>
      <c r="Q139" s="62">
        <f>J139-P139</f>
        <v>0</v>
      </c>
    </row>
    <row r="140" spans="2:17" ht="16.5">
      <c r="B140" s="8"/>
      <c r="C140" s="9"/>
      <c r="D140" s="9"/>
      <c r="E140" s="10" t="s">
        <v>8</v>
      </c>
      <c r="F140" s="11"/>
      <c r="G140" s="52">
        <v>293185000</v>
      </c>
      <c r="H140" s="29"/>
      <c r="I140" s="39">
        <v>0</v>
      </c>
      <c r="J140" s="39">
        <v>0</v>
      </c>
      <c r="K140" s="39">
        <f>G140</f>
        <v>293185000</v>
      </c>
      <c r="L140" s="1" t="b">
        <f t="shared" ref="L140:L203" si="13">J140+K140=G140</f>
        <v>1</v>
      </c>
      <c r="N140" s="62">
        <v>293185000</v>
      </c>
      <c r="O140" s="68">
        <f t="shared" ref="O140:O171" si="14">G140-N140</f>
        <v>0</v>
      </c>
      <c r="P140" s="62">
        <v>0</v>
      </c>
      <c r="Q140" s="62">
        <f t="shared" ref="Q140:Q171" si="15">J140-P140</f>
        <v>0</v>
      </c>
    </row>
    <row r="141" spans="2:17" ht="16.5">
      <c r="B141" s="8"/>
      <c r="C141" s="9"/>
      <c r="D141" s="9"/>
      <c r="E141" s="10"/>
      <c r="F141" s="11"/>
      <c r="G141" s="52"/>
      <c r="H141" s="30"/>
      <c r="I141" s="39"/>
      <c r="J141" s="39"/>
      <c r="K141" s="41"/>
      <c r="L141" s="1" t="b">
        <f t="shared" si="13"/>
        <v>1</v>
      </c>
      <c r="O141" s="68">
        <f t="shared" si="14"/>
        <v>0</v>
      </c>
      <c r="Q141" s="62">
        <f t="shared" si="15"/>
        <v>0</v>
      </c>
    </row>
    <row r="142" spans="2:17" ht="16.5">
      <c r="B142" s="8">
        <v>2</v>
      </c>
      <c r="C142" s="9" t="s">
        <v>9</v>
      </c>
      <c r="D142" s="8"/>
      <c r="E142" s="10" t="s">
        <v>10</v>
      </c>
      <c r="F142" s="11"/>
      <c r="G142" s="50">
        <f>SUM(G143:G151)</f>
        <v>6240645642.4285717</v>
      </c>
      <c r="H142" s="28"/>
      <c r="I142" s="43">
        <f>SUM(I143:I151)</f>
        <v>1125593527.5357141</v>
      </c>
      <c r="J142" s="41">
        <f>SUM(J143:J151)</f>
        <v>4265225823.4285717</v>
      </c>
      <c r="K142" s="41">
        <f>SUM(K143:K151)</f>
        <v>1975419819</v>
      </c>
      <c r="L142" s="1" t="b">
        <f t="shared" si="13"/>
        <v>1</v>
      </c>
      <c r="N142" s="62">
        <v>6240645642.4285717</v>
      </c>
      <c r="O142" s="68">
        <f t="shared" si="14"/>
        <v>0</v>
      </c>
      <c r="P142" s="62">
        <v>4265225823.4285746</v>
      </c>
      <c r="Q142" s="62">
        <f t="shared" si="15"/>
        <v>0</v>
      </c>
    </row>
    <row r="143" spans="2:17" ht="16.5">
      <c r="B143" s="8"/>
      <c r="C143" s="8"/>
      <c r="D143" s="9" t="s">
        <v>9</v>
      </c>
      <c r="E143" s="10" t="s">
        <v>11</v>
      </c>
      <c r="F143" s="11"/>
      <c r="G143" s="52">
        <v>1087050000</v>
      </c>
      <c r="H143" s="29"/>
      <c r="I143" s="39">
        <v>155292857.14285713</v>
      </c>
      <c r="J143" s="39">
        <v>549450000</v>
      </c>
      <c r="K143" s="39">
        <v>537600000</v>
      </c>
      <c r="L143" s="1" t="b">
        <f t="shared" si="13"/>
        <v>1</v>
      </c>
      <c r="N143" s="62">
        <v>1087050000</v>
      </c>
      <c r="O143" s="68">
        <f t="shared" si="14"/>
        <v>0</v>
      </c>
      <c r="P143" s="62">
        <v>549450000</v>
      </c>
      <c r="Q143" s="62">
        <f t="shared" si="15"/>
        <v>0</v>
      </c>
    </row>
    <row r="144" spans="2:17" ht="16.5">
      <c r="B144" s="8"/>
      <c r="C144" s="8"/>
      <c r="D144" s="9" t="s">
        <v>12</v>
      </c>
      <c r="E144" s="10" t="s">
        <v>13</v>
      </c>
      <c r="F144" s="11"/>
      <c r="G144" s="52">
        <v>1401050000</v>
      </c>
      <c r="H144" s="29"/>
      <c r="I144" s="39">
        <v>194857142.85714287</v>
      </c>
      <c r="J144" s="39">
        <v>942050000</v>
      </c>
      <c r="K144" s="39">
        <v>459000000</v>
      </c>
      <c r="L144" s="1" t="b">
        <f t="shared" si="13"/>
        <v>1</v>
      </c>
      <c r="N144" s="62">
        <v>1401050000</v>
      </c>
      <c r="O144" s="68">
        <f t="shared" si="14"/>
        <v>0</v>
      </c>
      <c r="P144" s="62">
        <v>942050000</v>
      </c>
      <c r="Q144" s="62">
        <f t="shared" si="15"/>
        <v>0</v>
      </c>
    </row>
    <row r="145" spans="2:17" ht="16.5">
      <c r="B145" s="8"/>
      <c r="C145" s="8"/>
      <c r="D145" s="9" t="s">
        <v>14</v>
      </c>
      <c r="E145" s="10" t="s">
        <v>15</v>
      </c>
      <c r="F145" s="11"/>
      <c r="G145" s="52">
        <v>724175220</v>
      </c>
      <c r="H145" s="29"/>
      <c r="I145" s="39">
        <v>144335044</v>
      </c>
      <c r="J145" s="39">
        <v>640752676</v>
      </c>
      <c r="K145" s="39">
        <v>83422544</v>
      </c>
      <c r="L145" s="1" t="b">
        <f t="shared" si="13"/>
        <v>1</v>
      </c>
      <c r="N145" s="62">
        <v>724175220</v>
      </c>
      <c r="O145" s="68">
        <f t="shared" si="14"/>
        <v>0</v>
      </c>
      <c r="P145" s="62">
        <v>640752676</v>
      </c>
      <c r="Q145" s="62">
        <f t="shared" si="15"/>
        <v>0</v>
      </c>
    </row>
    <row r="146" spans="2:17" ht="16.5">
      <c r="B146" s="8"/>
      <c r="C146" s="8"/>
      <c r="D146" s="9" t="s">
        <v>16</v>
      </c>
      <c r="E146" s="10" t="s">
        <v>17</v>
      </c>
      <c r="F146" s="11"/>
      <c r="G146" s="52">
        <v>0</v>
      </c>
      <c r="H146" s="29"/>
      <c r="I146" s="39">
        <v>0</v>
      </c>
      <c r="J146" s="39">
        <v>0</v>
      </c>
      <c r="K146" s="39">
        <v>0</v>
      </c>
      <c r="L146" s="1" t="b">
        <f t="shared" si="13"/>
        <v>1</v>
      </c>
      <c r="N146" s="62">
        <v>0</v>
      </c>
      <c r="O146" s="68">
        <f t="shared" si="14"/>
        <v>0</v>
      </c>
      <c r="P146" s="62">
        <v>0</v>
      </c>
      <c r="Q146" s="62">
        <f t="shared" si="15"/>
        <v>0</v>
      </c>
    </row>
    <row r="147" spans="2:17" ht="16.5">
      <c r="B147" s="8"/>
      <c r="C147" s="8"/>
      <c r="D147" s="9" t="s">
        <v>18</v>
      </c>
      <c r="E147" s="10" t="s">
        <v>19</v>
      </c>
      <c r="F147" s="11"/>
      <c r="G147" s="52">
        <v>2943870422.4285717</v>
      </c>
      <c r="H147" s="29"/>
      <c r="I147" s="39">
        <v>614208483.53571427</v>
      </c>
      <c r="J147" s="39">
        <v>2048473147.4285715</v>
      </c>
      <c r="K147" s="39">
        <v>895397275</v>
      </c>
      <c r="L147" s="1" t="b">
        <f t="shared" si="13"/>
        <v>1</v>
      </c>
      <c r="N147" s="62">
        <v>2943870422.4285722</v>
      </c>
      <c r="O147" s="68">
        <f t="shared" si="14"/>
        <v>0</v>
      </c>
      <c r="P147" s="62">
        <v>2048473147.4285743</v>
      </c>
      <c r="Q147" s="62">
        <f t="shared" si="15"/>
        <v>-2.86102294921875E-6</v>
      </c>
    </row>
    <row r="148" spans="2:17" ht="16.5">
      <c r="B148" s="8"/>
      <c r="C148" s="8"/>
      <c r="D148" s="9" t="s">
        <v>20</v>
      </c>
      <c r="E148" s="10" t="s">
        <v>21</v>
      </c>
      <c r="F148" s="11"/>
      <c r="G148" s="52">
        <v>84500000</v>
      </c>
      <c r="H148" s="29"/>
      <c r="I148" s="39">
        <v>16900000</v>
      </c>
      <c r="J148" s="39">
        <v>84500000</v>
      </c>
      <c r="K148" s="39">
        <v>0</v>
      </c>
      <c r="L148" s="1" t="b">
        <f t="shared" si="13"/>
        <v>1</v>
      </c>
      <c r="N148" s="62">
        <v>84500000</v>
      </c>
      <c r="O148" s="68">
        <f t="shared" si="14"/>
        <v>0</v>
      </c>
      <c r="P148" s="62">
        <v>84500000</v>
      </c>
      <c r="Q148" s="62">
        <f t="shared" si="15"/>
        <v>0</v>
      </c>
    </row>
    <row r="149" spans="2:17" ht="16.5">
      <c r="B149" s="8"/>
      <c r="C149" s="8"/>
      <c r="D149" s="9" t="s">
        <v>22</v>
      </c>
      <c r="E149" s="10" t="s">
        <v>23</v>
      </c>
      <c r="F149" s="11"/>
      <c r="G149" s="52">
        <v>0</v>
      </c>
      <c r="H149" s="29"/>
      <c r="I149" s="39">
        <v>0</v>
      </c>
      <c r="J149" s="39">
        <v>0</v>
      </c>
      <c r="K149" s="39">
        <v>0</v>
      </c>
      <c r="L149" s="1" t="b">
        <f t="shared" si="13"/>
        <v>1</v>
      </c>
      <c r="N149" s="62">
        <v>0</v>
      </c>
      <c r="O149" s="68">
        <f t="shared" si="14"/>
        <v>0</v>
      </c>
      <c r="P149" s="62">
        <v>0</v>
      </c>
      <c r="Q149" s="62">
        <f t="shared" si="15"/>
        <v>0</v>
      </c>
    </row>
    <row r="150" spans="2:17" ht="16.5">
      <c r="B150" s="8"/>
      <c r="C150" s="8"/>
      <c r="D150" s="9" t="s">
        <v>24</v>
      </c>
      <c r="E150" s="10" t="s">
        <v>25</v>
      </c>
      <c r="F150" s="11"/>
      <c r="G150" s="52">
        <v>0</v>
      </c>
      <c r="H150" s="29"/>
      <c r="I150" s="39">
        <v>0</v>
      </c>
      <c r="J150" s="39">
        <v>0</v>
      </c>
      <c r="K150" s="39">
        <v>0</v>
      </c>
      <c r="L150" s="1" t="b">
        <f t="shared" si="13"/>
        <v>1</v>
      </c>
      <c r="N150" s="62">
        <v>0</v>
      </c>
      <c r="O150" s="68">
        <f t="shared" si="14"/>
        <v>0</v>
      </c>
      <c r="P150" s="62">
        <v>0</v>
      </c>
      <c r="Q150" s="62">
        <f t="shared" si="15"/>
        <v>0</v>
      </c>
    </row>
    <row r="151" spans="2:17" ht="16.5">
      <c r="B151" s="8"/>
      <c r="C151" s="8"/>
      <c r="D151" s="9" t="s">
        <v>26</v>
      </c>
      <c r="E151" s="10" t="s">
        <v>27</v>
      </c>
      <c r="F151" s="11"/>
      <c r="G151" s="52">
        <v>0</v>
      </c>
      <c r="H151" s="29"/>
      <c r="I151" s="39">
        <v>0</v>
      </c>
      <c r="J151" s="39">
        <v>0</v>
      </c>
      <c r="K151" s="39">
        <v>0</v>
      </c>
      <c r="L151" s="1" t="b">
        <f t="shared" si="13"/>
        <v>1</v>
      </c>
      <c r="N151" s="62">
        <v>0</v>
      </c>
      <c r="O151" s="68">
        <f t="shared" si="14"/>
        <v>0</v>
      </c>
      <c r="P151" s="62">
        <v>0</v>
      </c>
      <c r="Q151" s="62">
        <f t="shared" si="15"/>
        <v>0</v>
      </c>
    </row>
    <row r="152" spans="2:17" ht="16.5">
      <c r="B152" s="8"/>
      <c r="C152" s="8"/>
      <c r="D152" s="8"/>
      <c r="E152" s="10"/>
      <c r="F152" s="11"/>
      <c r="G152" s="52"/>
      <c r="H152" s="30"/>
      <c r="I152" s="42"/>
      <c r="J152" s="42"/>
      <c r="K152" s="42"/>
      <c r="L152" s="1" t="b">
        <f t="shared" si="13"/>
        <v>1</v>
      </c>
      <c r="O152" s="68">
        <f t="shared" si="14"/>
        <v>0</v>
      </c>
      <c r="Q152" s="62">
        <f t="shared" si="15"/>
        <v>0</v>
      </c>
    </row>
    <row r="153" spans="2:17" ht="16.5">
      <c r="B153" s="8">
        <v>3</v>
      </c>
      <c r="C153" s="9" t="s">
        <v>12</v>
      </c>
      <c r="D153" s="8"/>
      <c r="E153" s="10" t="s">
        <v>28</v>
      </c>
      <c r="F153" s="11"/>
      <c r="G153" s="50">
        <f>SUM(G154:G155)</f>
        <v>95359501670.270004</v>
      </c>
      <c r="H153" s="28"/>
      <c r="I153" s="43">
        <f>SUM(I154:I155)</f>
        <v>3814380066.8108006</v>
      </c>
      <c r="J153" s="43">
        <f>SUM(J154:J155)</f>
        <v>22139209417.386005</v>
      </c>
      <c r="K153" s="43">
        <f>SUM(K154:K155)</f>
        <v>73220292252.883972</v>
      </c>
      <c r="L153" s="1" t="b">
        <f t="shared" si="13"/>
        <v>1</v>
      </c>
      <c r="N153" s="62">
        <v>95359501670.270035</v>
      </c>
      <c r="O153" s="68">
        <f t="shared" si="14"/>
        <v>0</v>
      </c>
      <c r="P153" s="62">
        <v>22139209417.382805</v>
      </c>
      <c r="Q153" s="62">
        <f t="shared" si="15"/>
        <v>3.200531005859375E-3</v>
      </c>
    </row>
    <row r="154" spans="2:17" ht="16.5">
      <c r="B154" s="8"/>
      <c r="C154" s="8"/>
      <c r="D154" s="8">
        <v>11</v>
      </c>
      <c r="E154" s="10" t="s">
        <v>29</v>
      </c>
      <c r="F154" s="11"/>
      <c r="G154" s="52">
        <v>95309501670.270004</v>
      </c>
      <c r="H154" s="29"/>
      <c r="I154" s="39">
        <v>3812380066.8108006</v>
      </c>
      <c r="J154" s="39">
        <v>22135209417.386005</v>
      </c>
      <c r="K154" s="39">
        <v>73174292252.883972</v>
      </c>
      <c r="L154" s="1" t="b">
        <f t="shared" si="13"/>
        <v>1</v>
      </c>
      <c r="N154" s="62">
        <v>95309501670.270035</v>
      </c>
      <c r="O154" s="68">
        <f t="shared" si="14"/>
        <v>0</v>
      </c>
      <c r="P154" s="62">
        <v>22135209417.382805</v>
      </c>
      <c r="Q154" s="62">
        <f>J154-P154</f>
        <v>3.200531005859375E-3</v>
      </c>
    </row>
    <row r="155" spans="2:17" ht="16.5">
      <c r="B155" s="8"/>
      <c r="C155" s="8"/>
      <c r="D155" s="8">
        <v>12</v>
      </c>
      <c r="E155" s="10" t="s">
        <v>30</v>
      </c>
      <c r="F155" s="11"/>
      <c r="G155" s="52">
        <v>50000000</v>
      </c>
      <c r="H155" s="29"/>
      <c r="I155" s="39">
        <v>2000000</v>
      </c>
      <c r="J155" s="39">
        <v>4000000</v>
      </c>
      <c r="K155" s="39">
        <v>46000000</v>
      </c>
      <c r="L155" s="1" t="b">
        <f t="shared" si="13"/>
        <v>1</v>
      </c>
      <c r="N155" s="62">
        <v>50000000</v>
      </c>
      <c r="O155" s="68">
        <f t="shared" si="14"/>
        <v>0</v>
      </c>
      <c r="P155" s="62">
        <v>4000000</v>
      </c>
      <c r="Q155" s="62">
        <f t="shared" si="15"/>
        <v>0</v>
      </c>
    </row>
    <row r="156" spans="2:17" ht="16.5">
      <c r="B156" s="8"/>
      <c r="C156" s="8"/>
      <c r="D156" s="8"/>
      <c r="E156" s="10"/>
      <c r="F156" s="11"/>
      <c r="G156" s="52"/>
      <c r="H156" s="30"/>
      <c r="I156" s="39"/>
      <c r="J156" s="39"/>
      <c r="K156" s="41"/>
      <c r="L156" s="1" t="b">
        <f t="shared" si="13"/>
        <v>1</v>
      </c>
      <c r="O156" s="68">
        <f t="shared" si="14"/>
        <v>0</v>
      </c>
      <c r="Q156" s="62">
        <f t="shared" si="15"/>
        <v>0</v>
      </c>
    </row>
    <row r="157" spans="2:17" ht="16.5">
      <c r="B157" s="8">
        <v>4</v>
      </c>
      <c r="C157" s="9" t="s">
        <v>14</v>
      </c>
      <c r="D157" s="8"/>
      <c r="E157" s="10" t="s">
        <v>31</v>
      </c>
      <c r="F157" s="11"/>
      <c r="G157" s="50">
        <f>SUM(G158:G161)</f>
        <v>819616908108.42004</v>
      </c>
      <c r="H157" s="28"/>
      <c r="I157" s="41">
        <f>SUM(I158:I161)</f>
        <v>32883456779.197441</v>
      </c>
      <c r="J157" s="41">
        <f>SUM(J158:J161)</f>
        <v>132362257503.77814</v>
      </c>
      <c r="K157" s="41">
        <f>SUM(K158:K161)</f>
        <v>687254650604.64221</v>
      </c>
      <c r="L157" s="1" t="b">
        <f t="shared" si="13"/>
        <v>1</v>
      </c>
      <c r="N157" s="62">
        <v>819616908108.41992</v>
      </c>
      <c r="O157" s="68">
        <f t="shared" si="14"/>
        <v>0</v>
      </c>
      <c r="P157" s="62">
        <v>132362257503.77815</v>
      </c>
      <c r="Q157" s="62">
        <f t="shared" si="15"/>
        <v>0</v>
      </c>
    </row>
    <row r="158" spans="2:17" ht="16.5">
      <c r="B158" s="8"/>
      <c r="C158" s="8"/>
      <c r="D158" s="8">
        <v>13</v>
      </c>
      <c r="E158" s="10" t="s">
        <v>32</v>
      </c>
      <c r="F158" s="11"/>
      <c r="G158" s="52">
        <v>695641023390.37</v>
      </c>
      <c r="H158" s="29"/>
      <c r="I158" s="39">
        <v>28012980702.498375</v>
      </c>
      <c r="J158" s="39">
        <v>107456971265.35854</v>
      </c>
      <c r="K158" s="39">
        <v>588184052125.01172</v>
      </c>
      <c r="L158" s="1" t="b">
        <f t="shared" si="13"/>
        <v>1</v>
      </c>
      <c r="N158" s="62">
        <v>695641023390.37</v>
      </c>
      <c r="O158" s="68">
        <f t="shared" si="14"/>
        <v>0</v>
      </c>
      <c r="P158" s="62">
        <v>107456971265.35854</v>
      </c>
      <c r="Q158" s="62">
        <f t="shared" si="15"/>
        <v>0</v>
      </c>
    </row>
    <row r="159" spans="2:17" ht="16.5">
      <c r="B159" s="8"/>
      <c r="C159" s="8"/>
      <c r="D159" s="8">
        <v>14</v>
      </c>
      <c r="E159" s="10" t="s">
        <v>33</v>
      </c>
      <c r="F159" s="11"/>
      <c r="G159" s="52">
        <v>115352574718.05</v>
      </c>
      <c r="H159" s="29"/>
      <c r="I159" s="39">
        <v>4583773243.3657341</v>
      </c>
      <c r="J159" s="39">
        <v>23227814571.752926</v>
      </c>
      <c r="K159" s="39">
        <v>92124760146.297089</v>
      </c>
      <c r="L159" s="1" t="b">
        <f t="shared" si="13"/>
        <v>1</v>
      </c>
      <c r="N159" s="62">
        <v>115352574718.04996</v>
      </c>
      <c r="O159" s="68">
        <f t="shared" si="14"/>
        <v>0</v>
      </c>
      <c r="P159" s="62">
        <v>23227814571.752945</v>
      </c>
      <c r="Q159" s="62">
        <f t="shared" si="15"/>
        <v>0</v>
      </c>
    </row>
    <row r="160" spans="2:17" ht="16.5">
      <c r="B160" s="8"/>
      <c r="C160" s="8"/>
      <c r="D160" s="8">
        <v>15</v>
      </c>
      <c r="E160" s="10" t="s">
        <v>34</v>
      </c>
      <c r="F160" s="11"/>
      <c r="G160" s="52">
        <v>88900000</v>
      </c>
      <c r="H160" s="29"/>
      <c r="I160" s="39">
        <v>2222500</v>
      </c>
      <c r="J160" s="39">
        <v>8890000</v>
      </c>
      <c r="K160" s="39">
        <v>80010000</v>
      </c>
      <c r="L160" s="1" t="b">
        <f t="shared" si="13"/>
        <v>1</v>
      </c>
      <c r="N160" s="62">
        <v>88900000</v>
      </c>
      <c r="O160" s="68">
        <f t="shared" si="14"/>
        <v>0</v>
      </c>
      <c r="P160" s="62">
        <v>8890000</v>
      </c>
      <c r="Q160" s="62">
        <f t="shared" si="15"/>
        <v>0</v>
      </c>
    </row>
    <row r="161" spans="2:22" ht="16.5">
      <c r="B161" s="8"/>
      <c r="C161" s="8"/>
      <c r="D161" s="8">
        <v>16</v>
      </c>
      <c r="E161" s="10" t="s">
        <v>35</v>
      </c>
      <c r="F161" s="11"/>
      <c r="G161" s="52">
        <v>8534410000</v>
      </c>
      <c r="H161" s="29"/>
      <c r="I161" s="39">
        <v>284480333.33333337</v>
      </c>
      <c r="J161" s="39">
        <v>1668581666.6666665</v>
      </c>
      <c r="K161" s="39">
        <v>6865828333.333334</v>
      </c>
      <c r="L161" s="1" t="b">
        <f t="shared" si="13"/>
        <v>1</v>
      </c>
      <c r="N161" s="62">
        <v>8534410000</v>
      </c>
      <c r="O161" s="68">
        <f t="shared" si="14"/>
        <v>0</v>
      </c>
      <c r="P161" s="62">
        <v>1668581666.6666665</v>
      </c>
      <c r="Q161" s="62">
        <f t="shared" si="15"/>
        <v>0</v>
      </c>
    </row>
    <row r="162" spans="2:22" ht="16.5">
      <c r="B162" s="8"/>
      <c r="C162" s="8"/>
      <c r="D162" s="8"/>
      <c r="E162" s="10"/>
      <c r="F162" s="11"/>
      <c r="G162" s="52"/>
      <c r="H162" s="30"/>
      <c r="I162" s="39"/>
      <c r="J162" s="39"/>
      <c r="K162" s="41"/>
      <c r="L162" s="1" t="b">
        <f t="shared" si="13"/>
        <v>1</v>
      </c>
      <c r="O162" s="68">
        <f t="shared" si="14"/>
        <v>0</v>
      </c>
      <c r="Q162" s="62">
        <f t="shared" si="15"/>
        <v>0</v>
      </c>
    </row>
    <row r="163" spans="2:22" ht="16.5">
      <c r="B163" s="8">
        <v>5</v>
      </c>
      <c r="C163" s="9" t="s">
        <v>16</v>
      </c>
      <c r="D163" s="8"/>
      <c r="E163" s="10" t="s">
        <v>36</v>
      </c>
      <c r="F163" s="11"/>
      <c r="G163" s="50">
        <f t="shared" ref="G163" si="16">SUM(G164:G166)</f>
        <v>6379615000</v>
      </c>
      <c r="H163" s="28"/>
      <c r="I163" s="39">
        <f>SUM(I164:I166)</f>
        <v>0</v>
      </c>
      <c r="J163" s="39">
        <f>SUM(J164:J166)</f>
        <v>0</v>
      </c>
      <c r="K163" s="41">
        <f>SUM(K164:K166)</f>
        <v>6379615000</v>
      </c>
      <c r="L163" s="1" t="b">
        <f t="shared" si="13"/>
        <v>1</v>
      </c>
      <c r="N163" s="62">
        <v>6379615000</v>
      </c>
      <c r="O163" s="68">
        <f t="shared" si="14"/>
        <v>0</v>
      </c>
      <c r="P163" s="62">
        <v>0</v>
      </c>
      <c r="Q163" s="62">
        <f t="shared" si="15"/>
        <v>0</v>
      </c>
    </row>
    <row r="164" spans="2:22" ht="16.5">
      <c r="B164" s="8"/>
      <c r="C164" s="9"/>
      <c r="D164" s="8">
        <v>17</v>
      </c>
      <c r="E164" s="10" t="s">
        <v>37</v>
      </c>
      <c r="F164" s="11"/>
      <c r="G164" s="52">
        <v>6379615000</v>
      </c>
      <c r="H164" s="29"/>
      <c r="I164" s="39">
        <v>0</v>
      </c>
      <c r="J164" s="39">
        <v>0</v>
      </c>
      <c r="K164" s="39">
        <f>G164</f>
        <v>6379615000</v>
      </c>
      <c r="L164" s="1" t="b">
        <f t="shared" si="13"/>
        <v>1</v>
      </c>
      <c r="N164" s="62">
        <v>6379615000</v>
      </c>
      <c r="O164" s="68">
        <f t="shared" si="14"/>
        <v>0</v>
      </c>
      <c r="P164" s="62">
        <v>0</v>
      </c>
      <c r="Q164" s="62">
        <f t="shared" si="15"/>
        <v>0</v>
      </c>
    </row>
    <row r="165" spans="2:22" ht="16.5">
      <c r="B165" s="8"/>
      <c r="C165" s="9"/>
      <c r="D165" s="8">
        <v>18</v>
      </c>
      <c r="E165" s="10" t="s">
        <v>38</v>
      </c>
      <c r="F165" s="11"/>
      <c r="G165" s="52">
        <v>0</v>
      </c>
      <c r="H165" s="29"/>
      <c r="I165" s="39">
        <v>0</v>
      </c>
      <c r="J165" s="39">
        <v>0</v>
      </c>
      <c r="K165" s="39">
        <v>0</v>
      </c>
      <c r="L165" s="1" t="b">
        <f t="shared" si="13"/>
        <v>1</v>
      </c>
      <c r="N165" s="62">
        <v>0</v>
      </c>
      <c r="O165" s="68">
        <f t="shared" si="14"/>
        <v>0</v>
      </c>
      <c r="P165" s="62">
        <v>0</v>
      </c>
      <c r="Q165" s="62">
        <f t="shared" si="15"/>
        <v>0</v>
      </c>
    </row>
    <row r="166" spans="2:22" ht="16.5">
      <c r="B166" s="8"/>
      <c r="C166" s="9"/>
      <c r="D166" s="8">
        <v>19</v>
      </c>
      <c r="E166" s="10" t="s">
        <v>39</v>
      </c>
      <c r="F166" s="11"/>
      <c r="G166" s="52">
        <v>0</v>
      </c>
      <c r="H166" s="30"/>
      <c r="I166" s="39">
        <v>0</v>
      </c>
      <c r="J166" s="39">
        <v>0</v>
      </c>
      <c r="K166" s="39">
        <v>0</v>
      </c>
      <c r="L166" s="1" t="b">
        <f t="shared" si="13"/>
        <v>1</v>
      </c>
      <c r="N166" s="62">
        <v>0</v>
      </c>
      <c r="O166" s="68">
        <f t="shared" si="14"/>
        <v>0</v>
      </c>
      <c r="P166" s="62">
        <v>0</v>
      </c>
      <c r="Q166" s="62">
        <f t="shared" si="15"/>
        <v>0</v>
      </c>
    </row>
    <row r="167" spans="2:22" ht="16.5">
      <c r="B167" s="8"/>
      <c r="C167" s="8"/>
      <c r="D167" s="8"/>
      <c r="E167" s="10"/>
      <c r="F167" s="11"/>
      <c r="G167" s="52"/>
      <c r="H167" s="30"/>
      <c r="I167" s="39"/>
      <c r="J167" s="39"/>
      <c r="K167" s="41"/>
      <c r="L167" s="1" t="b">
        <f t="shared" si="13"/>
        <v>1</v>
      </c>
      <c r="O167" s="68">
        <f t="shared" si="14"/>
        <v>0</v>
      </c>
      <c r="Q167" s="62">
        <f t="shared" si="15"/>
        <v>0</v>
      </c>
    </row>
    <row r="168" spans="2:22" ht="16.5">
      <c r="B168" s="8">
        <v>6</v>
      </c>
      <c r="C168" s="9" t="s">
        <v>18</v>
      </c>
      <c r="D168" s="8"/>
      <c r="E168" s="10" t="s">
        <v>40</v>
      </c>
      <c r="F168" s="11"/>
      <c r="G168" s="52">
        <v>26631434030</v>
      </c>
      <c r="H168" s="28"/>
      <c r="I168" s="42">
        <v>0</v>
      </c>
      <c r="J168" s="42">
        <v>0</v>
      </c>
      <c r="K168" s="43">
        <f>G168</f>
        <v>26631434030</v>
      </c>
      <c r="L168" s="1" t="b">
        <f t="shared" si="13"/>
        <v>1</v>
      </c>
      <c r="N168" s="62">
        <v>26631434030</v>
      </c>
      <c r="O168" s="68">
        <f t="shared" si="14"/>
        <v>0</v>
      </c>
      <c r="P168" s="62">
        <v>0</v>
      </c>
      <c r="Q168" s="62">
        <f t="shared" si="15"/>
        <v>0</v>
      </c>
    </row>
    <row r="169" spans="2:22" ht="16.5">
      <c r="B169" s="8"/>
      <c r="C169" s="9"/>
      <c r="D169" s="8"/>
      <c r="E169" s="10"/>
      <c r="F169" s="11"/>
      <c r="G169" s="52"/>
      <c r="H169" s="30"/>
      <c r="I169" s="39"/>
      <c r="J169" s="39"/>
      <c r="K169" s="41"/>
      <c r="L169" s="1" t="b">
        <f t="shared" si="13"/>
        <v>1</v>
      </c>
      <c r="O169" s="68">
        <f t="shared" si="14"/>
        <v>0</v>
      </c>
      <c r="Q169" s="62">
        <f t="shared" si="15"/>
        <v>0</v>
      </c>
    </row>
    <row r="170" spans="2:22">
      <c r="B170" s="12"/>
      <c r="C170" s="12"/>
      <c r="D170" s="12"/>
      <c r="E170" s="13"/>
      <c r="F170" s="13"/>
      <c r="G170" s="53"/>
      <c r="H170" s="31"/>
      <c r="I170" s="39"/>
      <c r="J170" s="39"/>
      <c r="K170" s="41"/>
      <c r="L170" s="1" t="b">
        <f t="shared" si="13"/>
        <v>1</v>
      </c>
      <c r="O170" s="68">
        <f t="shared" si="14"/>
        <v>0</v>
      </c>
      <c r="Q170" s="62">
        <f t="shared" si="15"/>
        <v>0</v>
      </c>
    </row>
    <row r="171" spans="2:22">
      <c r="B171" s="77" t="s">
        <v>41</v>
      </c>
      <c r="C171" s="78"/>
      <c r="D171" s="78"/>
      <c r="E171" s="78"/>
      <c r="F171" s="79"/>
      <c r="G171" s="35">
        <f>SUM(G139+G142+G153+G157+G163+G168)</f>
        <v>954521289451.11865</v>
      </c>
      <c r="H171" s="14"/>
      <c r="I171" s="35">
        <f>I168+I163+I157+I153+I142+I139</f>
        <v>37823430373.543953</v>
      </c>
      <c r="J171" s="35">
        <f>J168+J163+J157+J153+J142+J139</f>
        <v>158766692744.59271</v>
      </c>
      <c r="K171" s="41">
        <f>K168+K163+K157+K153+K142+K139</f>
        <v>795754596706.52612</v>
      </c>
      <c r="L171" s="1" t="b">
        <f t="shared" si="13"/>
        <v>1</v>
      </c>
      <c r="N171" s="62">
        <v>954521289451.11853</v>
      </c>
      <c r="O171" s="68">
        <f t="shared" si="14"/>
        <v>0</v>
      </c>
      <c r="P171" s="62">
        <v>158766692744.58954</v>
      </c>
      <c r="Q171" s="62">
        <f t="shared" si="15"/>
        <v>3.173828125E-3</v>
      </c>
    </row>
    <row r="172" spans="2:22" ht="16.5">
      <c r="B172" s="15"/>
      <c r="C172" s="15"/>
      <c r="D172" s="15"/>
      <c r="E172" s="15"/>
      <c r="F172" s="15"/>
      <c r="G172" s="54"/>
      <c r="H172" s="15"/>
    </row>
    <row r="173" spans="2:22" s="26" customFormat="1" ht="18" customHeight="1">
      <c r="B173" s="83" t="s">
        <v>44</v>
      </c>
      <c r="C173" s="83"/>
      <c r="D173" s="83"/>
      <c r="E173" s="83"/>
      <c r="F173" s="83"/>
      <c r="G173" s="83"/>
      <c r="H173" s="83"/>
      <c r="I173" s="65"/>
      <c r="J173" s="65"/>
      <c r="K173" s="65"/>
      <c r="L173" s="1"/>
      <c r="N173" s="65"/>
      <c r="P173" s="65"/>
      <c r="Q173" s="65"/>
      <c r="R173" s="65"/>
      <c r="S173" s="65"/>
      <c r="T173" s="65"/>
      <c r="U173" s="65"/>
      <c r="V173" s="65"/>
    </row>
    <row r="174" spans="2:22" ht="16.5">
      <c r="B174" s="15"/>
      <c r="C174" s="15"/>
      <c r="D174" s="15"/>
      <c r="E174" s="15"/>
      <c r="F174" s="15"/>
      <c r="G174" s="54"/>
      <c r="H174" s="15"/>
    </row>
    <row r="175" spans="2:22" ht="15.75">
      <c r="B175" s="80" t="s">
        <v>50</v>
      </c>
      <c r="C175" s="80"/>
      <c r="D175" s="80"/>
      <c r="E175" s="80"/>
      <c r="F175" s="80"/>
      <c r="G175" s="80"/>
      <c r="H175" s="80"/>
    </row>
    <row r="176" spans="2:22" ht="15.75">
      <c r="B176" s="24"/>
      <c r="C176" s="24"/>
      <c r="D176" s="24"/>
      <c r="E176" s="24"/>
      <c r="F176" s="24"/>
      <c r="G176" s="58"/>
      <c r="H176" s="24"/>
    </row>
    <row r="177" spans="2:18" ht="16.5">
      <c r="B177" s="15"/>
      <c r="C177" s="15"/>
      <c r="D177" s="15"/>
      <c r="E177" s="15"/>
      <c r="F177" s="15"/>
      <c r="G177" s="54"/>
      <c r="H177" s="15"/>
    </row>
    <row r="178" spans="2:18" ht="28.5" customHeight="1">
      <c r="B178" s="73" t="s">
        <v>0</v>
      </c>
      <c r="C178" s="73" t="s">
        <v>1</v>
      </c>
      <c r="D178" s="73" t="s">
        <v>2</v>
      </c>
      <c r="E178" s="73" t="s">
        <v>3</v>
      </c>
      <c r="F178" s="73" t="s">
        <v>4</v>
      </c>
      <c r="G178" s="85" t="s">
        <v>5</v>
      </c>
      <c r="H178" s="75" t="s">
        <v>48</v>
      </c>
      <c r="I178" s="72" t="s">
        <v>73</v>
      </c>
      <c r="J178" s="72"/>
      <c r="K178" s="72"/>
    </row>
    <row r="179" spans="2:18" ht="27.75" customHeight="1">
      <c r="B179" s="74"/>
      <c r="C179" s="74"/>
      <c r="D179" s="74"/>
      <c r="E179" s="74"/>
      <c r="F179" s="74"/>
      <c r="G179" s="86"/>
      <c r="H179" s="76"/>
      <c r="I179" s="38" t="s">
        <v>73</v>
      </c>
      <c r="J179" s="38" t="s">
        <v>75</v>
      </c>
      <c r="K179" s="38" t="s">
        <v>74</v>
      </c>
    </row>
    <row r="180" spans="2:18">
      <c r="B180" s="20">
        <v>1</v>
      </c>
      <c r="C180" s="20">
        <v>2</v>
      </c>
      <c r="D180" s="20">
        <v>3</v>
      </c>
      <c r="E180" s="20">
        <v>4</v>
      </c>
      <c r="F180" s="20">
        <v>5</v>
      </c>
      <c r="G180" s="20">
        <v>6</v>
      </c>
      <c r="H180" s="36">
        <v>7</v>
      </c>
      <c r="I180" s="20">
        <v>8</v>
      </c>
      <c r="J180" s="20">
        <v>9</v>
      </c>
      <c r="K180" s="20">
        <v>10</v>
      </c>
      <c r="N180" s="62" t="s">
        <v>82</v>
      </c>
      <c r="Q180" s="62" t="s">
        <v>83</v>
      </c>
    </row>
    <row r="181" spans="2:18">
      <c r="B181" s="22"/>
      <c r="C181" s="22"/>
      <c r="D181" s="22"/>
      <c r="E181" s="22"/>
      <c r="F181" s="22"/>
      <c r="G181" s="57"/>
      <c r="H181" s="33"/>
      <c r="I181" s="39"/>
      <c r="J181" s="39"/>
      <c r="K181" s="39"/>
      <c r="L181" s="1" t="b">
        <f t="shared" si="13"/>
        <v>1</v>
      </c>
    </row>
    <row r="182" spans="2:18" ht="16.5">
      <c r="B182" s="8">
        <v>1</v>
      </c>
      <c r="C182" s="9" t="s">
        <v>6</v>
      </c>
      <c r="D182" s="9" t="s">
        <v>6</v>
      </c>
      <c r="E182" s="10" t="s">
        <v>7</v>
      </c>
      <c r="F182" s="11"/>
      <c r="G182" s="50">
        <f>SUM(G183)</f>
        <v>0</v>
      </c>
      <c r="H182" s="28"/>
      <c r="I182" s="40">
        <f>SUM(I183)</f>
        <v>0</v>
      </c>
      <c r="J182" s="40">
        <f>SUM(J183)</f>
        <v>0</v>
      </c>
      <c r="K182" s="40">
        <f>K183</f>
        <v>0</v>
      </c>
      <c r="L182" s="1" t="b">
        <f t="shared" si="13"/>
        <v>1</v>
      </c>
      <c r="N182" s="62">
        <v>0</v>
      </c>
      <c r="O182" s="68">
        <f>G182-N182</f>
        <v>0</v>
      </c>
      <c r="Q182" s="62">
        <v>0</v>
      </c>
      <c r="R182" s="62">
        <f>J182-Q182</f>
        <v>0</v>
      </c>
    </row>
    <row r="183" spans="2:18" ht="16.5">
      <c r="B183" s="8"/>
      <c r="C183" s="9"/>
      <c r="D183" s="9"/>
      <c r="E183" s="10" t="s">
        <v>8</v>
      </c>
      <c r="F183" s="11"/>
      <c r="G183" s="52">
        <v>0</v>
      </c>
      <c r="H183" s="29"/>
      <c r="I183" s="39">
        <v>0</v>
      </c>
      <c r="J183" s="39">
        <v>0</v>
      </c>
      <c r="K183" s="39">
        <v>0</v>
      </c>
      <c r="L183" s="1" t="b">
        <f t="shared" si="13"/>
        <v>1</v>
      </c>
      <c r="N183" s="62">
        <v>0</v>
      </c>
      <c r="O183" s="68">
        <f t="shared" ref="O183:O214" si="17">G183-N183</f>
        <v>0</v>
      </c>
      <c r="Q183" s="62">
        <v>0</v>
      </c>
      <c r="R183" s="62">
        <f t="shared" ref="R183:R214" si="18">J183-Q183</f>
        <v>0</v>
      </c>
    </row>
    <row r="184" spans="2:18" ht="16.5">
      <c r="B184" s="8"/>
      <c r="C184" s="9"/>
      <c r="D184" s="9"/>
      <c r="E184" s="10"/>
      <c r="F184" s="11"/>
      <c r="G184" s="52"/>
      <c r="H184" s="30"/>
      <c r="I184" s="39"/>
      <c r="J184" s="39"/>
      <c r="K184" s="41"/>
      <c r="L184" s="1" t="b">
        <f t="shared" si="13"/>
        <v>1</v>
      </c>
      <c r="O184" s="68">
        <f t="shared" si="17"/>
        <v>0</v>
      </c>
      <c r="R184" s="62">
        <f t="shared" si="18"/>
        <v>0</v>
      </c>
    </row>
    <row r="185" spans="2:18" ht="16.5">
      <c r="B185" s="8">
        <v>2</v>
      </c>
      <c r="C185" s="9" t="s">
        <v>9</v>
      </c>
      <c r="D185" s="8"/>
      <c r="E185" s="10" t="s">
        <v>10</v>
      </c>
      <c r="F185" s="11"/>
      <c r="G185" s="50">
        <f>SUM(G186:G194)</f>
        <v>4477564819</v>
      </c>
      <c r="H185" s="28"/>
      <c r="I185" s="43">
        <f>SUM(I186:I194)</f>
        <v>814962480.22857141</v>
      </c>
      <c r="J185" s="41">
        <f>SUM(J186:J194)</f>
        <v>3581797245.5714283</v>
      </c>
      <c r="K185" s="41">
        <f>SUM(K186:K194)</f>
        <v>895767573.42857146</v>
      </c>
      <c r="L185" s="1" t="b">
        <f t="shared" si="13"/>
        <v>1</v>
      </c>
      <c r="N185" s="62">
        <v>4477564819</v>
      </c>
      <c r="O185" s="68">
        <f t="shared" si="17"/>
        <v>0</v>
      </c>
      <c r="Q185" s="62">
        <v>3581797245.5714283</v>
      </c>
      <c r="R185" s="62">
        <f t="shared" si="18"/>
        <v>0</v>
      </c>
    </row>
    <row r="186" spans="2:18" ht="16.5">
      <c r="B186" s="8"/>
      <c r="C186" s="8"/>
      <c r="D186" s="9" t="s">
        <v>9</v>
      </c>
      <c r="E186" s="10" t="s">
        <v>11</v>
      </c>
      <c r="F186" s="11"/>
      <c r="G186" s="52">
        <v>328318000</v>
      </c>
      <c r="H186" s="29"/>
      <c r="I186" s="39">
        <v>46902571.428571433</v>
      </c>
      <c r="J186" s="39">
        <v>257289428.5714286</v>
      </c>
      <c r="K186" s="39">
        <v>71028571.428571403</v>
      </c>
      <c r="L186" s="1" t="b">
        <f t="shared" si="13"/>
        <v>1</v>
      </c>
      <c r="N186" s="62">
        <v>328318000</v>
      </c>
      <c r="O186" s="68">
        <f t="shared" si="17"/>
        <v>0</v>
      </c>
      <c r="Q186" s="62">
        <v>257289428.5714286</v>
      </c>
      <c r="R186" s="62">
        <f t="shared" si="18"/>
        <v>0</v>
      </c>
    </row>
    <row r="187" spans="2:18" ht="16.5">
      <c r="B187" s="8"/>
      <c r="C187" s="8"/>
      <c r="D187" s="9" t="s">
        <v>12</v>
      </c>
      <c r="E187" s="10" t="s">
        <v>13</v>
      </c>
      <c r="F187" s="11"/>
      <c r="G187" s="52">
        <v>1102520000</v>
      </c>
      <c r="H187" s="29"/>
      <c r="I187" s="39">
        <v>112652000</v>
      </c>
      <c r="J187" s="39">
        <v>628572000</v>
      </c>
      <c r="K187" s="39">
        <v>473948000</v>
      </c>
      <c r="L187" s="1" t="b">
        <f t="shared" si="13"/>
        <v>1</v>
      </c>
      <c r="N187" s="62">
        <v>1102520000</v>
      </c>
      <c r="O187" s="68">
        <f t="shared" si="17"/>
        <v>0</v>
      </c>
      <c r="Q187" s="62">
        <v>628572000</v>
      </c>
      <c r="R187" s="62">
        <f t="shared" si="18"/>
        <v>0</v>
      </c>
    </row>
    <row r="188" spans="2:18" ht="16.5">
      <c r="B188" s="8"/>
      <c r="C188" s="8"/>
      <c r="D188" s="9" t="s">
        <v>14</v>
      </c>
      <c r="E188" s="10" t="s">
        <v>15</v>
      </c>
      <c r="F188" s="11"/>
      <c r="G188" s="52">
        <v>325199698</v>
      </c>
      <c r="H188" s="29"/>
      <c r="I188" s="39">
        <v>65039939.600000001</v>
      </c>
      <c r="J188" s="39">
        <v>300499698</v>
      </c>
      <c r="K188" s="39">
        <v>24700000</v>
      </c>
      <c r="L188" s="1" t="b">
        <f t="shared" si="13"/>
        <v>1</v>
      </c>
      <c r="N188" s="62">
        <v>325199698</v>
      </c>
      <c r="O188" s="68">
        <f t="shared" si="17"/>
        <v>0</v>
      </c>
      <c r="Q188" s="62">
        <v>300499698</v>
      </c>
      <c r="R188" s="62">
        <f t="shared" si="18"/>
        <v>0</v>
      </c>
    </row>
    <row r="189" spans="2:18" ht="16.5">
      <c r="B189" s="8"/>
      <c r="C189" s="8"/>
      <c r="D189" s="9" t="s">
        <v>16</v>
      </c>
      <c r="E189" s="10" t="s">
        <v>17</v>
      </c>
      <c r="F189" s="11"/>
      <c r="G189" s="52">
        <v>0</v>
      </c>
      <c r="H189" s="29"/>
      <c r="I189" s="39">
        <v>0</v>
      </c>
      <c r="J189" s="39">
        <v>0</v>
      </c>
      <c r="K189" s="39">
        <v>0</v>
      </c>
      <c r="L189" s="1" t="b">
        <f t="shared" si="13"/>
        <v>1</v>
      </c>
      <c r="N189" s="62">
        <v>0</v>
      </c>
      <c r="O189" s="68">
        <f t="shared" si="17"/>
        <v>0</v>
      </c>
      <c r="Q189" s="62">
        <v>0</v>
      </c>
      <c r="R189" s="62">
        <f t="shared" si="18"/>
        <v>0</v>
      </c>
    </row>
    <row r="190" spans="2:18" ht="16.5">
      <c r="B190" s="8"/>
      <c r="C190" s="8"/>
      <c r="D190" s="9" t="s">
        <v>18</v>
      </c>
      <c r="E190" s="10" t="s">
        <v>19</v>
      </c>
      <c r="F190" s="11"/>
      <c r="G190" s="52">
        <v>2597579121</v>
      </c>
      <c r="H190" s="29"/>
      <c r="I190" s="39">
        <v>565578369.20000005</v>
      </c>
      <c r="J190" s="39">
        <v>2271488119</v>
      </c>
      <c r="K190" s="39">
        <v>326091002</v>
      </c>
      <c r="L190" s="1" t="b">
        <f t="shared" si="13"/>
        <v>1</v>
      </c>
      <c r="N190" s="62">
        <v>2597579121.0000005</v>
      </c>
      <c r="O190" s="68">
        <f t="shared" si="17"/>
        <v>0</v>
      </c>
      <c r="Q190" s="62">
        <v>2271488118.9999995</v>
      </c>
      <c r="R190" s="62">
        <f t="shared" si="18"/>
        <v>0</v>
      </c>
    </row>
    <row r="191" spans="2:18" ht="16.5">
      <c r="B191" s="8"/>
      <c r="C191" s="8"/>
      <c r="D191" s="9" t="s">
        <v>20</v>
      </c>
      <c r="E191" s="10" t="s">
        <v>21</v>
      </c>
      <c r="F191" s="11"/>
      <c r="G191" s="52">
        <v>123948000</v>
      </c>
      <c r="H191" s="29"/>
      <c r="I191" s="39">
        <v>24789600</v>
      </c>
      <c r="J191" s="39">
        <v>123948000</v>
      </c>
      <c r="K191" s="39">
        <v>0</v>
      </c>
      <c r="L191" s="1" t="b">
        <f t="shared" si="13"/>
        <v>1</v>
      </c>
      <c r="N191" s="62">
        <v>123948000</v>
      </c>
      <c r="O191" s="68">
        <f t="shared" si="17"/>
        <v>0</v>
      </c>
      <c r="Q191" s="62">
        <v>123948000</v>
      </c>
      <c r="R191" s="62">
        <f t="shared" si="18"/>
        <v>0</v>
      </c>
    </row>
    <row r="192" spans="2:18" ht="16.5">
      <c r="B192" s="8"/>
      <c r="C192" s="8"/>
      <c r="D192" s="9" t="s">
        <v>22</v>
      </c>
      <c r="E192" s="10" t="s">
        <v>23</v>
      </c>
      <c r="F192" s="11"/>
      <c r="G192" s="52">
        <v>0</v>
      </c>
      <c r="H192" s="29"/>
      <c r="I192" s="39">
        <v>0</v>
      </c>
      <c r="J192" s="39">
        <v>0</v>
      </c>
      <c r="K192" s="39">
        <v>0</v>
      </c>
      <c r="L192" s="1" t="b">
        <f t="shared" si="13"/>
        <v>1</v>
      </c>
      <c r="N192" s="62">
        <v>0</v>
      </c>
      <c r="O192" s="68">
        <f t="shared" si="17"/>
        <v>0</v>
      </c>
      <c r="Q192" s="62">
        <v>0</v>
      </c>
      <c r="R192" s="62">
        <f t="shared" si="18"/>
        <v>0</v>
      </c>
    </row>
    <row r="193" spans="2:18" ht="16.5">
      <c r="B193" s="8"/>
      <c r="C193" s="8"/>
      <c r="D193" s="9" t="s">
        <v>24</v>
      </c>
      <c r="E193" s="10" t="s">
        <v>25</v>
      </c>
      <c r="F193" s="11"/>
      <c r="G193" s="52">
        <v>0</v>
      </c>
      <c r="H193" s="29"/>
      <c r="I193" s="39">
        <v>0</v>
      </c>
      <c r="J193" s="39">
        <v>0</v>
      </c>
      <c r="K193" s="39">
        <v>0</v>
      </c>
      <c r="L193" s="1" t="b">
        <f t="shared" si="13"/>
        <v>1</v>
      </c>
      <c r="N193" s="62">
        <v>0</v>
      </c>
      <c r="O193" s="68">
        <f t="shared" si="17"/>
        <v>0</v>
      </c>
      <c r="Q193" s="62">
        <v>0</v>
      </c>
      <c r="R193" s="62">
        <f t="shared" si="18"/>
        <v>0</v>
      </c>
    </row>
    <row r="194" spans="2:18" ht="16.5">
      <c r="B194" s="8"/>
      <c r="C194" s="8"/>
      <c r="D194" s="9" t="s">
        <v>26</v>
      </c>
      <c r="E194" s="10" t="s">
        <v>27</v>
      </c>
      <c r="F194" s="11"/>
      <c r="G194" s="52">
        <v>0</v>
      </c>
      <c r="H194" s="29"/>
      <c r="I194" s="39">
        <v>0</v>
      </c>
      <c r="J194" s="39">
        <v>0</v>
      </c>
      <c r="K194" s="39">
        <v>0</v>
      </c>
      <c r="L194" s="1" t="b">
        <f t="shared" si="13"/>
        <v>1</v>
      </c>
      <c r="N194" s="62">
        <v>0</v>
      </c>
      <c r="O194" s="68">
        <f t="shared" si="17"/>
        <v>0</v>
      </c>
      <c r="Q194" s="62">
        <v>0</v>
      </c>
      <c r="R194" s="62">
        <f t="shared" si="18"/>
        <v>0</v>
      </c>
    </row>
    <row r="195" spans="2:18" ht="16.5">
      <c r="B195" s="8"/>
      <c r="C195" s="8"/>
      <c r="D195" s="8"/>
      <c r="E195" s="10"/>
      <c r="F195" s="11"/>
      <c r="G195" s="52"/>
      <c r="H195" s="30"/>
      <c r="I195" s="42"/>
      <c r="J195" s="42"/>
      <c r="K195" s="42"/>
      <c r="L195" s="1" t="b">
        <f t="shared" si="13"/>
        <v>1</v>
      </c>
      <c r="O195" s="68">
        <f t="shared" si="17"/>
        <v>0</v>
      </c>
      <c r="R195" s="62">
        <f t="shared" si="18"/>
        <v>0</v>
      </c>
    </row>
    <row r="196" spans="2:18" ht="16.5">
      <c r="B196" s="8">
        <v>3</v>
      </c>
      <c r="C196" s="9" t="s">
        <v>12</v>
      </c>
      <c r="D196" s="8"/>
      <c r="E196" s="10" t="s">
        <v>28</v>
      </c>
      <c r="F196" s="11"/>
      <c r="G196" s="50">
        <f>SUM(G197:G198)</f>
        <v>40113274642.004333</v>
      </c>
      <c r="H196" s="28"/>
      <c r="I196" s="43">
        <f>SUM(I197:I198)</f>
        <v>1604530985.6801734</v>
      </c>
      <c r="J196" s="43">
        <f>SUM(J197:J198)</f>
        <v>11907056216.801733</v>
      </c>
      <c r="K196" s="43">
        <f>SUM(K197:K198)</f>
        <v>28206218425.202599</v>
      </c>
      <c r="L196" s="1" t="b">
        <f t="shared" si="13"/>
        <v>1</v>
      </c>
      <c r="N196" s="62">
        <v>40113274642.004333</v>
      </c>
      <c r="O196" s="68">
        <f t="shared" si="17"/>
        <v>0</v>
      </c>
      <c r="Q196" s="62">
        <v>11907056216.801725</v>
      </c>
      <c r="R196" s="62">
        <f t="shared" si="18"/>
        <v>0</v>
      </c>
    </row>
    <row r="197" spans="2:18" ht="16.5">
      <c r="B197" s="8"/>
      <c r="C197" s="8"/>
      <c r="D197" s="8">
        <v>11</v>
      </c>
      <c r="E197" s="10" t="s">
        <v>29</v>
      </c>
      <c r="F197" s="11"/>
      <c r="G197" s="52">
        <v>40113274642.004333</v>
      </c>
      <c r="H197" s="29"/>
      <c r="I197" s="39">
        <v>1604530985.6801734</v>
      </c>
      <c r="J197" s="39">
        <v>11907056216.801733</v>
      </c>
      <c r="K197" s="39">
        <v>28206218425.202599</v>
      </c>
      <c r="L197" s="1" t="b">
        <f t="shared" si="13"/>
        <v>1</v>
      </c>
      <c r="N197" s="62">
        <v>40113274642.004333</v>
      </c>
      <c r="O197" s="68">
        <f t="shared" si="17"/>
        <v>0</v>
      </c>
      <c r="Q197" s="62">
        <v>11907056216.801725</v>
      </c>
      <c r="R197" s="62">
        <f t="shared" si="18"/>
        <v>0</v>
      </c>
    </row>
    <row r="198" spans="2:18" ht="16.5">
      <c r="B198" s="8"/>
      <c r="C198" s="8"/>
      <c r="D198" s="8">
        <v>12</v>
      </c>
      <c r="E198" s="10" t="s">
        <v>30</v>
      </c>
      <c r="F198" s="11"/>
      <c r="G198" s="52">
        <v>0</v>
      </c>
      <c r="H198" s="29"/>
      <c r="I198" s="39">
        <v>0</v>
      </c>
      <c r="J198" s="39">
        <v>0</v>
      </c>
      <c r="K198" s="39">
        <v>0</v>
      </c>
      <c r="L198" s="1" t="b">
        <f t="shared" si="13"/>
        <v>1</v>
      </c>
      <c r="N198" s="62">
        <v>0</v>
      </c>
      <c r="O198" s="68">
        <f t="shared" si="17"/>
        <v>0</v>
      </c>
      <c r="Q198" s="62">
        <v>0</v>
      </c>
      <c r="R198" s="62">
        <f t="shared" si="18"/>
        <v>0</v>
      </c>
    </row>
    <row r="199" spans="2:18" ht="16.5">
      <c r="B199" s="8"/>
      <c r="C199" s="8"/>
      <c r="D199" s="8"/>
      <c r="E199" s="10"/>
      <c r="F199" s="11"/>
      <c r="G199" s="52"/>
      <c r="H199" s="30"/>
      <c r="I199" s="39"/>
      <c r="J199" s="39"/>
      <c r="K199" s="41"/>
      <c r="L199" s="1" t="b">
        <f t="shared" si="13"/>
        <v>1</v>
      </c>
      <c r="O199" s="68">
        <f t="shared" si="17"/>
        <v>0</v>
      </c>
      <c r="R199" s="62">
        <f t="shared" si="18"/>
        <v>0</v>
      </c>
    </row>
    <row r="200" spans="2:18" ht="16.5">
      <c r="B200" s="8">
        <v>4</v>
      </c>
      <c r="C200" s="9" t="s">
        <v>14</v>
      </c>
      <c r="D200" s="8"/>
      <c r="E200" s="10" t="s">
        <v>31</v>
      </c>
      <c r="F200" s="11"/>
      <c r="G200" s="50">
        <f>SUM(G201:G204)</f>
        <v>0</v>
      </c>
      <c r="H200" s="28"/>
      <c r="I200" s="41">
        <f>SUM(I201:I204)</f>
        <v>0</v>
      </c>
      <c r="J200" s="41">
        <f>SUM(J201:J204)</f>
        <v>0</v>
      </c>
      <c r="K200" s="41">
        <f>SUM(K201:K204)</f>
        <v>0</v>
      </c>
      <c r="L200" s="1" t="b">
        <f t="shared" si="13"/>
        <v>1</v>
      </c>
      <c r="N200" s="62">
        <v>0</v>
      </c>
      <c r="O200" s="68">
        <f t="shared" si="17"/>
        <v>0</v>
      </c>
      <c r="Q200" s="62">
        <v>0</v>
      </c>
      <c r="R200" s="62">
        <f t="shared" si="18"/>
        <v>0</v>
      </c>
    </row>
    <row r="201" spans="2:18" ht="16.5">
      <c r="B201" s="8"/>
      <c r="C201" s="8"/>
      <c r="D201" s="8">
        <v>13</v>
      </c>
      <c r="E201" s="10" t="s">
        <v>32</v>
      </c>
      <c r="F201" s="11"/>
      <c r="G201" s="52">
        <v>0</v>
      </c>
      <c r="H201" s="29"/>
      <c r="I201" s="39">
        <v>0</v>
      </c>
      <c r="J201" s="39">
        <v>0</v>
      </c>
      <c r="K201" s="39">
        <v>0</v>
      </c>
      <c r="L201" s="1" t="b">
        <f t="shared" si="13"/>
        <v>1</v>
      </c>
      <c r="N201" s="62">
        <v>0</v>
      </c>
      <c r="O201" s="68">
        <f t="shared" si="17"/>
        <v>0</v>
      </c>
      <c r="Q201" s="62">
        <v>0</v>
      </c>
      <c r="R201" s="62">
        <f t="shared" si="18"/>
        <v>0</v>
      </c>
    </row>
    <row r="202" spans="2:18" ht="16.5">
      <c r="B202" s="8"/>
      <c r="C202" s="8"/>
      <c r="D202" s="8">
        <v>14</v>
      </c>
      <c r="E202" s="10" t="s">
        <v>33</v>
      </c>
      <c r="F202" s="11"/>
      <c r="G202" s="52">
        <v>0</v>
      </c>
      <c r="H202" s="29"/>
      <c r="I202" s="39">
        <v>0</v>
      </c>
      <c r="J202" s="39">
        <v>0</v>
      </c>
      <c r="K202" s="39">
        <v>0</v>
      </c>
      <c r="L202" s="1" t="b">
        <f t="shared" si="13"/>
        <v>1</v>
      </c>
      <c r="N202" s="62">
        <v>0</v>
      </c>
      <c r="O202" s="68">
        <f t="shared" si="17"/>
        <v>0</v>
      </c>
      <c r="Q202" s="62">
        <v>0</v>
      </c>
      <c r="R202" s="62">
        <f t="shared" si="18"/>
        <v>0</v>
      </c>
    </row>
    <row r="203" spans="2:18" ht="16.5">
      <c r="B203" s="8"/>
      <c r="C203" s="8"/>
      <c r="D203" s="8">
        <v>15</v>
      </c>
      <c r="E203" s="10" t="s">
        <v>34</v>
      </c>
      <c r="F203" s="11"/>
      <c r="G203" s="52">
        <v>0</v>
      </c>
      <c r="H203" s="29"/>
      <c r="I203" s="39">
        <v>0</v>
      </c>
      <c r="J203" s="39">
        <v>0</v>
      </c>
      <c r="K203" s="39">
        <v>0</v>
      </c>
      <c r="L203" s="1" t="b">
        <f t="shared" si="13"/>
        <v>1</v>
      </c>
      <c r="N203" s="62">
        <v>0</v>
      </c>
      <c r="O203" s="68">
        <f t="shared" si="17"/>
        <v>0</v>
      </c>
      <c r="Q203" s="62">
        <v>0</v>
      </c>
      <c r="R203" s="62">
        <f t="shared" si="18"/>
        <v>0</v>
      </c>
    </row>
    <row r="204" spans="2:18" ht="16.5">
      <c r="B204" s="8"/>
      <c r="C204" s="8"/>
      <c r="D204" s="8">
        <v>16</v>
      </c>
      <c r="E204" s="10" t="s">
        <v>35</v>
      </c>
      <c r="F204" s="11"/>
      <c r="G204" s="52">
        <v>0</v>
      </c>
      <c r="H204" s="29"/>
      <c r="I204" s="39">
        <v>0</v>
      </c>
      <c r="J204" s="39">
        <v>0</v>
      </c>
      <c r="K204" s="39">
        <v>0</v>
      </c>
      <c r="L204" s="1" t="b">
        <f t="shared" ref="L204:L267" si="19">J204+K204=G204</f>
        <v>1</v>
      </c>
      <c r="N204" s="62">
        <v>0</v>
      </c>
      <c r="O204" s="68">
        <f t="shared" si="17"/>
        <v>0</v>
      </c>
      <c r="Q204" s="62">
        <v>0</v>
      </c>
      <c r="R204" s="62">
        <f t="shared" si="18"/>
        <v>0</v>
      </c>
    </row>
    <row r="205" spans="2:18" ht="16.5">
      <c r="B205" s="8"/>
      <c r="C205" s="8"/>
      <c r="D205" s="8"/>
      <c r="E205" s="10"/>
      <c r="F205" s="11"/>
      <c r="G205" s="52"/>
      <c r="H205" s="30"/>
      <c r="I205" s="39"/>
      <c r="J205" s="39"/>
      <c r="K205" s="41"/>
      <c r="L205" s="1" t="b">
        <f t="shared" si="19"/>
        <v>1</v>
      </c>
      <c r="O205" s="68">
        <f t="shared" si="17"/>
        <v>0</v>
      </c>
      <c r="R205" s="62">
        <f t="shared" si="18"/>
        <v>0</v>
      </c>
    </row>
    <row r="206" spans="2:18" ht="16.5">
      <c r="B206" s="8">
        <v>5</v>
      </c>
      <c r="C206" s="9" t="s">
        <v>16</v>
      </c>
      <c r="D206" s="8"/>
      <c r="E206" s="10" t="s">
        <v>36</v>
      </c>
      <c r="F206" s="11"/>
      <c r="G206" s="50">
        <f t="shared" ref="G206" si="20">SUM(G207:G209)</f>
        <v>2000000</v>
      </c>
      <c r="H206" s="28"/>
      <c r="I206" s="39">
        <f>SUM(I207:I209)</f>
        <v>0</v>
      </c>
      <c r="J206" s="39">
        <f>SUM(J207:J209)</f>
        <v>0</v>
      </c>
      <c r="K206" s="41">
        <f>SUM(K207:K209)</f>
        <v>2000000</v>
      </c>
      <c r="L206" s="1" t="b">
        <f t="shared" si="19"/>
        <v>1</v>
      </c>
      <c r="N206" s="62">
        <v>2000000</v>
      </c>
      <c r="O206" s="68">
        <f t="shared" si="17"/>
        <v>0</v>
      </c>
      <c r="Q206" s="62">
        <v>0</v>
      </c>
      <c r="R206" s="62">
        <f t="shared" si="18"/>
        <v>0</v>
      </c>
    </row>
    <row r="207" spans="2:18" ht="16.5">
      <c r="B207" s="8"/>
      <c r="C207" s="9"/>
      <c r="D207" s="8">
        <v>17</v>
      </c>
      <c r="E207" s="10" t="s">
        <v>37</v>
      </c>
      <c r="F207" s="11"/>
      <c r="G207" s="52">
        <v>2000000</v>
      </c>
      <c r="H207" s="29"/>
      <c r="I207" s="39">
        <v>0</v>
      </c>
      <c r="J207" s="39">
        <v>0</v>
      </c>
      <c r="K207" s="39">
        <f>G207</f>
        <v>2000000</v>
      </c>
      <c r="L207" s="1" t="b">
        <f t="shared" si="19"/>
        <v>1</v>
      </c>
      <c r="N207" s="62">
        <v>2000000</v>
      </c>
      <c r="O207" s="68">
        <f t="shared" si="17"/>
        <v>0</v>
      </c>
      <c r="Q207" s="62">
        <v>0</v>
      </c>
      <c r="R207" s="62">
        <f t="shared" si="18"/>
        <v>0</v>
      </c>
    </row>
    <row r="208" spans="2:18" ht="16.5">
      <c r="B208" s="8"/>
      <c r="C208" s="9"/>
      <c r="D208" s="8">
        <v>18</v>
      </c>
      <c r="E208" s="10" t="s">
        <v>38</v>
      </c>
      <c r="F208" s="11"/>
      <c r="G208" s="52">
        <v>0</v>
      </c>
      <c r="H208" s="29"/>
      <c r="I208" s="39">
        <v>0</v>
      </c>
      <c r="J208" s="39">
        <v>0</v>
      </c>
      <c r="K208" s="39">
        <v>0</v>
      </c>
      <c r="L208" s="1" t="b">
        <f t="shared" si="19"/>
        <v>1</v>
      </c>
      <c r="N208" s="62">
        <v>0</v>
      </c>
      <c r="O208" s="68">
        <f t="shared" si="17"/>
        <v>0</v>
      </c>
      <c r="Q208" s="62">
        <v>0</v>
      </c>
      <c r="R208" s="62">
        <f t="shared" si="18"/>
        <v>0</v>
      </c>
    </row>
    <row r="209" spans="2:18" ht="16.5">
      <c r="B209" s="8"/>
      <c r="C209" s="9"/>
      <c r="D209" s="8">
        <v>19</v>
      </c>
      <c r="E209" s="10" t="s">
        <v>39</v>
      </c>
      <c r="F209" s="11"/>
      <c r="G209" s="52">
        <v>0</v>
      </c>
      <c r="H209" s="30"/>
      <c r="I209" s="39">
        <v>0</v>
      </c>
      <c r="J209" s="39">
        <v>0</v>
      </c>
      <c r="K209" s="39">
        <v>0</v>
      </c>
      <c r="L209" s="1" t="b">
        <f t="shared" si="19"/>
        <v>1</v>
      </c>
      <c r="N209" s="62">
        <v>0</v>
      </c>
      <c r="O209" s="68">
        <f t="shared" si="17"/>
        <v>0</v>
      </c>
      <c r="Q209" s="62">
        <v>0</v>
      </c>
      <c r="R209" s="62">
        <f t="shared" si="18"/>
        <v>0</v>
      </c>
    </row>
    <row r="210" spans="2:18" ht="16.5">
      <c r="B210" s="8"/>
      <c r="C210" s="8"/>
      <c r="D210" s="8"/>
      <c r="E210" s="10"/>
      <c r="F210" s="11"/>
      <c r="G210" s="52"/>
      <c r="H210" s="30"/>
      <c r="I210" s="39"/>
      <c r="J210" s="39"/>
      <c r="K210" s="41"/>
      <c r="L210" s="1" t="b">
        <f t="shared" si="19"/>
        <v>1</v>
      </c>
      <c r="O210" s="68">
        <f t="shared" si="17"/>
        <v>0</v>
      </c>
      <c r="R210" s="62">
        <f t="shared" si="18"/>
        <v>0</v>
      </c>
    </row>
    <row r="211" spans="2:18" ht="16.5">
      <c r="B211" s="8">
        <v>6</v>
      </c>
      <c r="C211" s="9" t="s">
        <v>18</v>
      </c>
      <c r="D211" s="8"/>
      <c r="E211" s="10" t="s">
        <v>40</v>
      </c>
      <c r="F211" s="11"/>
      <c r="G211" s="50">
        <v>248083875</v>
      </c>
      <c r="H211" s="28"/>
      <c r="I211" s="42">
        <v>0</v>
      </c>
      <c r="J211" s="42">
        <v>0</v>
      </c>
      <c r="K211" s="42">
        <f>G211</f>
        <v>248083875</v>
      </c>
      <c r="L211" s="1" t="b">
        <f t="shared" si="19"/>
        <v>1</v>
      </c>
      <c r="N211" s="62">
        <v>248083874.99999994</v>
      </c>
      <c r="O211" s="68">
        <f t="shared" si="17"/>
        <v>0</v>
      </c>
      <c r="Q211" s="62">
        <v>0</v>
      </c>
      <c r="R211" s="62">
        <f t="shared" si="18"/>
        <v>0</v>
      </c>
    </row>
    <row r="212" spans="2:18" ht="16.5">
      <c r="B212" s="8"/>
      <c r="C212" s="9"/>
      <c r="D212" s="8"/>
      <c r="E212" s="10"/>
      <c r="F212" s="11"/>
      <c r="G212" s="52"/>
      <c r="H212" s="30"/>
      <c r="I212" s="39"/>
      <c r="J212" s="39"/>
      <c r="K212" s="41"/>
      <c r="L212" s="1" t="b">
        <f t="shared" si="19"/>
        <v>1</v>
      </c>
      <c r="O212" s="68">
        <f t="shared" si="17"/>
        <v>0</v>
      </c>
      <c r="R212" s="62">
        <f t="shared" si="18"/>
        <v>0</v>
      </c>
    </row>
    <row r="213" spans="2:18">
      <c r="B213" s="12"/>
      <c r="C213" s="12"/>
      <c r="D213" s="12"/>
      <c r="E213" s="13"/>
      <c r="F213" s="13"/>
      <c r="G213" s="53"/>
      <c r="H213" s="31"/>
      <c r="I213" s="39"/>
      <c r="J213" s="39"/>
      <c r="K213" s="41"/>
      <c r="L213" s="1" t="b">
        <f t="shared" si="19"/>
        <v>1</v>
      </c>
      <c r="O213" s="68">
        <f t="shared" si="17"/>
        <v>0</v>
      </c>
      <c r="R213" s="62">
        <f t="shared" si="18"/>
        <v>0</v>
      </c>
    </row>
    <row r="214" spans="2:18">
      <c r="B214" s="77" t="s">
        <v>41</v>
      </c>
      <c r="C214" s="78"/>
      <c r="D214" s="78"/>
      <c r="E214" s="78"/>
      <c r="F214" s="79"/>
      <c r="G214" s="35">
        <f>SUM(G182+G185+G196+G200+G206+G211)</f>
        <v>44840923336.004333</v>
      </c>
      <c r="H214" s="14"/>
      <c r="I214" s="35">
        <f>I211+I206+I200+I196+I185+I182</f>
        <v>2419493465.9087448</v>
      </c>
      <c r="J214" s="35">
        <f>J211+J206+J200+J196+J185+J182</f>
        <v>15488853462.373161</v>
      </c>
      <c r="K214" s="41">
        <f>K211+K206+K200+K196+K185+K182</f>
        <v>29352069873.631168</v>
      </c>
      <c r="L214" s="1" t="b">
        <f t="shared" si="19"/>
        <v>1</v>
      </c>
      <c r="N214" s="62">
        <v>44840923336.004333</v>
      </c>
      <c r="O214" s="68">
        <f t="shared" si="17"/>
        <v>0</v>
      </c>
      <c r="Q214" s="62">
        <v>15488853462.373154</v>
      </c>
      <c r="R214" s="62">
        <f t="shared" si="18"/>
        <v>0</v>
      </c>
    </row>
    <row r="215" spans="2:18" ht="16.5">
      <c r="B215" s="15"/>
      <c r="C215" s="15"/>
      <c r="D215" s="15"/>
      <c r="E215" s="15"/>
      <c r="F215" s="15"/>
      <c r="G215" s="54"/>
      <c r="H215" s="15"/>
    </row>
    <row r="216" spans="2:18" ht="15.75">
      <c r="B216" s="82" t="s">
        <v>44</v>
      </c>
      <c r="C216" s="82"/>
      <c r="D216" s="82"/>
      <c r="E216" s="82"/>
      <c r="F216" s="82"/>
      <c r="G216" s="82"/>
      <c r="H216" s="82"/>
    </row>
    <row r="217" spans="2:18" ht="16.5">
      <c r="B217" s="15"/>
      <c r="C217" s="15"/>
      <c r="D217" s="15"/>
      <c r="E217" s="15"/>
      <c r="F217" s="15"/>
      <c r="G217" s="54"/>
      <c r="H217" s="15"/>
    </row>
    <row r="218" spans="2:18" ht="15.75">
      <c r="B218" s="80" t="s">
        <v>51</v>
      </c>
      <c r="C218" s="80"/>
      <c r="D218" s="80"/>
      <c r="E218" s="80"/>
      <c r="F218" s="80"/>
      <c r="G218" s="80"/>
      <c r="H218" s="80"/>
    </row>
    <row r="219" spans="2:18" ht="17.25">
      <c r="B219" s="23"/>
      <c r="C219" s="23"/>
      <c r="D219" s="23"/>
      <c r="E219" s="23"/>
      <c r="F219" s="23"/>
      <c r="G219" s="59"/>
      <c r="H219" s="23"/>
    </row>
    <row r="220" spans="2:18" ht="16.5">
      <c r="B220" s="15"/>
      <c r="C220" s="15"/>
      <c r="D220" s="15"/>
      <c r="E220" s="15"/>
      <c r="F220" s="15"/>
      <c r="G220" s="54"/>
      <c r="H220" s="15"/>
    </row>
    <row r="221" spans="2:18" ht="27.75" customHeight="1">
      <c r="B221" s="73" t="s">
        <v>0</v>
      </c>
      <c r="C221" s="73" t="s">
        <v>1</v>
      </c>
      <c r="D221" s="73" t="s">
        <v>2</v>
      </c>
      <c r="E221" s="73" t="s">
        <v>3</v>
      </c>
      <c r="F221" s="73" t="s">
        <v>4</v>
      </c>
      <c r="G221" s="85" t="s">
        <v>5</v>
      </c>
      <c r="H221" s="75" t="s">
        <v>48</v>
      </c>
      <c r="I221" s="72" t="s">
        <v>73</v>
      </c>
      <c r="J221" s="72"/>
      <c r="K221" s="72"/>
    </row>
    <row r="222" spans="2:18" ht="27.75" customHeight="1">
      <c r="B222" s="74"/>
      <c r="C222" s="74"/>
      <c r="D222" s="74"/>
      <c r="E222" s="74"/>
      <c r="F222" s="74"/>
      <c r="G222" s="86"/>
      <c r="H222" s="76"/>
      <c r="I222" s="38" t="s">
        <v>73</v>
      </c>
      <c r="J222" s="38" t="s">
        <v>75</v>
      </c>
      <c r="K222" s="38" t="s">
        <v>74</v>
      </c>
    </row>
    <row r="223" spans="2:18">
      <c r="B223" s="20">
        <v>1</v>
      </c>
      <c r="C223" s="20">
        <v>2</v>
      </c>
      <c r="D223" s="20">
        <v>3</v>
      </c>
      <c r="E223" s="20">
        <v>4</v>
      </c>
      <c r="F223" s="20">
        <v>5</v>
      </c>
      <c r="G223" s="20">
        <v>6</v>
      </c>
      <c r="H223" s="36">
        <v>7</v>
      </c>
      <c r="I223" s="20">
        <v>8</v>
      </c>
      <c r="J223" s="20">
        <v>9</v>
      </c>
      <c r="K223" s="20">
        <v>10</v>
      </c>
    </row>
    <row r="224" spans="2:18">
      <c r="B224" s="22"/>
      <c r="C224" s="22"/>
      <c r="D224" s="22"/>
      <c r="E224" s="22"/>
      <c r="F224" s="22"/>
      <c r="G224" s="57"/>
      <c r="H224" s="33"/>
      <c r="I224" s="39"/>
      <c r="J224" s="39"/>
      <c r="K224" s="39"/>
      <c r="L224" s="1" t="b">
        <f t="shared" si="19"/>
        <v>1</v>
      </c>
    </row>
    <row r="225" spans="2:12" ht="16.5">
      <c r="B225" s="8">
        <v>1</v>
      </c>
      <c r="C225" s="9" t="s">
        <v>6</v>
      </c>
      <c r="D225" s="9" t="s">
        <v>6</v>
      </c>
      <c r="E225" s="10" t="s">
        <v>7</v>
      </c>
      <c r="F225" s="11"/>
      <c r="G225" s="50">
        <f>SUM(G226)</f>
        <v>0</v>
      </c>
      <c r="H225" s="28"/>
      <c r="I225" s="40">
        <f>SUM(I226)</f>
        <v>0</v>
      </c>
      <c r="J225" s="40">
        <f>SUM(J226)</f>
        <v>0</v>
      </c>
      <c r="K225" s="40">
        <f>K226</f>
        <v>0</v>
      </c>
      <c r="L225" s="1" t="b">
        <f t="shared" si="19"/>
        <v>1</v>
      </c>
    </row>
    <row r="226" spans="2:12" ht="16.5">
      <c r="B226" s="8"/>
      <c r="C226" s="9"/>
      <c r="D226" s="9"/>
      <c r="E226" s="10" t="s">
        <v>8</v>
      </c>
      <c r="F226" s="11"/>
      <c r="G226" s="52">
        <v>0</v>
      </c>
      <c r="H226" s="29"/>
      <c r="I226" s="39">
        <v>0</v>
      </c>
      <c r="J226" s="39">
        <v>0</v>
      </c>
      <c r="K226" s="39">
        <v>0</v>
      </c>
      <c r="L226" s="1" t="b">
        <f t="shared" si="19"/>
        <v>1</v>
      </c>
    </row>
    <row r="227" spans="2:12" ht="16.5">
      <c r="B227" s="8"/>
      <c r="C227" s="9"/>
      <c r="D227" s="9"/>
      <c r="E227" s="10"/>
      <c r="F227" s="11"/>
      <c r="G227" s="52"/>
      <c r="H227" s="30"/>
      <c r="I227" s="39"/>
      <c r="J227" s="39"/>
      <c r="K227" s="41"/>
      <c r="L227" s="1" t="b">
        <f t="shared" si="19"/>
        <v>1</v>
      </c>
    </row>
    <row r="228" spans="2:12" ht="16.5">
      <c r="B228" s="8">
        <v>2</v>
      </c>
      <c r="C228" s="9" t="s">
        <v>9</v>
      </c>
      <c r="D228" s="8"/>
      <c r="E228" s="10" t="s">
        <v>10</v>
      </c>
      <c r="F228" s="11"/>
      <c r="G228" s="50">
        <f>SUM(G229:G237)</f>
        <v>9154272353.2334099</v>
      </c>
      <c r="H228" s="28"/>
      <c r="I228" s="43">
        <f>SUM(I229:I237)</f>
        <v>1895154421.7395391</v>
      </c>
      <c r="J228" s="41">
        <f>SUM(J229:J237)</f>
        <v>7613622513.2394094</v>
      </c>
      <c r="K228" s="41">
        <f>SUM(K229:K237)</f>
        <v>1540649839.9940002</v>
      </c>
      <c r="L228" s="1" t="b">
        <f t="shared" si="19"/>
        <v>1</v>
      </c>
    </row>
    <row r="229" spans="2:12" ht="16.5">
      <c r="B229" s="8"/>
      <c r="C229" s="8"/>
      <c r="D229" s="9" t="s">
        <v>9</v>
      </c>
      <c r="E229" s="10" t="s">
        <v>11</v>
      </c>
      <c r="F229" s="11"/>
      <c r="G229" s="52">
        <v>979498679</v>
      </c>
      <c r="H229" s="29"/>
      <c r="I229" s="39">
        <v>238981812.60714287</v>
      </c>
      <c r="J229" s="39">
        <v>979498679</v>
      </c>
      <c r="K229" s="39">
        <v>0</v>
      </c>
      <c r="L229" s="1" t="b">
        <f t="shared" si="19"/>
        <v>1</v>
      </c>
    </row>
    <row r="230" spans="2:12" ht="16.5">
      <c r="B230" s="8"/>
      <c r="C230" s="8"/>
      <c r="D230" s="9" t="s">
        <v>12</v>
      </c>
      <c r="E230" s="10" t="s">
        <v>13</v>
      </c>
      <c r="F230" s="11"/>
      <c r="G230" s="52">
        <v>1333558000</v>
      </c>
      <c r="H230" s="29"/>
      <c r="I230" s="39">
        <v>216114714.28571427</v>
      </c>
      <c r="J230" s="39">
        <v>953758000</v>
      </c>
      <c r="K230" s="39">
        <v>379800000</v>
      </c>
      <c r="L230" s="1" t="b">
        <f t="shared" si="19"/>
        <v>1</v>
      </c>
    </row>
    <row r="231" spans="2:12" ht="16.5">
      <c r="B231" s="8"/>
      <c r="C231" s="8"/>
      <c r="D231" s="9" t="s">
        <v>14</v>
      </c>
      <c r="E231" s="10" t="s">
        <v>15</v>
      </c>
      <c r="F231" s="11"/>
      <c r="G231" s="52">
        <v>128890000</v>
      </c>
      <c r="H231" s="29"/>
      <c r="I231" s="39">
        <v>25778000</v>
      </c>
      <c r="J231" s="39">
        <v>54358000</v>
      </c>
      <c r="K231" s="39">
        <v>74532000</v>
      </c>
      <c r="L231" s="1" t="b">
        <f t="shared" si="19"/>
        <v>1</v>
      </c>
    </row>
    <row r="232" spans="2:12" ht="16.5">
      <c r="B232" s="8"/>
      <c r="C232" s="8"/>
      <c r="D232" s="9" t="s">
        <v>16</v>
      </c>
      <c r="E232" s="10" t="s">
        <v>17</v>
      </c>
      <c r="F232" s="11"/>
      <c r="G232" s="52">
        <v>0</v>
      </c>
      <c r="H232" s="29"/>
      <c r="I232" s="39">
        <v>0</v>
      </c>
      <c r="J232" s="39">
        <v>0</v>
      </c>
      <c r="K232" s="39">
        <v>0</v>
      </c>
      <c r="L232" s="1" t="b">
        <f t="shared" si="19"/>
        <v>1</v>
      </c>
    </row>
    <row r="233" spans="2:12" ht="16.5">
      <c r="B233" s="8"/>
      <c r="C233" s="8"/>
      <c r="D233" s="9" t="s">
        <v>18</v>
      </c>
      <c r="E233" s="10" t="s">
        <v>19</v>
      </c>
      <c r="F233" s="11"/>
      <c r="G233" s="52">
        <v>6115225986.2334099</v>
      </c>
      <c r="H233" s="29"/>
      <c r="I233" s="39">
        <v>1294859957.2466822</v>
      </c>
      <c r="J233" s="39">
        <v>5100416621.4394093</v>
      </c>
      <c r="K233" s="39">
        <v>1014809364.794</v>
      </c>
      <c r="L233" s="1" t="b">
        <f t="shared" si="19"/>
        <v>1</v>
      </c>
    </row>
    <row r="234" spans="2:12" ht="16.5">
      <c r="B234" s="8"/>
      <c r="C234" s="8"/>
      <c r="D234" s="9" t="s">
        <v>20</v>
      </c>
      <c r="E234" s="10" t="s">
        <v>21</v>
      </c>
      <c r="F234" s="11"/>
      <c r="G234" s="52">
        <v>561099688</v>
      </c>
      <c r="H234" s="29"/>
      <c r="I234" s="39">
        <v>112219937.59999999</v>
      </c>
      <c r="J234" s="39">
        <v>489591212.80000001</v>
      </c>
      <c r="K234" s="39">
        <v>71508475.200000003</v>
      </c>
      <c r="L234" s="1" t="b">
        <f t="shared" si="19"/>
        <v>1</v>
      </c>
    </row>
    <row r="235" spans="2:12" ht="16.5">
      <c r="B235" s="8"/>
      <c r="C235" s="8"/>
      <c r="D235" s="9" t="s">
        <v>22</v>
      </c>
      <c r="E235" s="10" t="s">
        <v>23</v>
      </c>
      <c r="F235" s="11"/>
      <c r="G235" s="52">
        <v>0</v>
      </c>
      <c r="H235" s="29"/>
      <c r="I235" s="39">
        <v>0</v>
      </c>
      <c r="J235" s="39">
        <v>0</v>
      </c>
      <c r="K235" s="39">
        <v>0</v>
      </c>
      <c r="L235" s="1" t="b">
        <f t="shared" si="19"/>
        <v>1</v>
      </c>
    </row>
    <row r="236" spans="2:12" ht="16.5">
      <c r="B236" s="8"/>
      <c r="C236" s="8"/>
      <c r="D236" s="9" t="s">
        <v>24</v>
      </c>
      <c r="E236" s="10" t="s">
        <v>25</v>
      </c>
      <c r="F236" s="11"/>
      <c r="G236" s="52">
        <v>36000000</v>
      </c>
      <c r="H236" s="29"/>
      <c r="I236" s="39">
        <v>7200000</v>
      </c>
      <c r="J236" s="39">
        <v>36000000</v>
      </c>
      <c r="K236" s="39">
        <v>0</v>
      </c>
      <c r="L236" s="1" t="b">
        <f t="shared" si="19"/>
        <v>1</v>
      </c>
    </row>
    <row r="237" spans="2:12" ht="16.5">
      <c r="B237" s="8"/>
      <c r="C237" s="8"/>
      <c r="D237" s="9" t="s">
        <v>26</v>
      </c>
      <c r="E237" s="10" t="s">
        <v>27</v>
      </c>
      <c r="F237" s="11"/>
      <c r="G237" s="52">
        <v>0</v>
      </c>
      <c r="H237" s="29"/>
      <c r="I237" s="39">
        <v>0</v>
      </c>
      <c r="J237" s="39">
        <v>0</v>
      </c>
      <c r="K237" s="39">
        <v>0</v>
      </c>
      <c r="L237" s="1" t="b">
        <f t="shared" si="19"/>
        <v>1</v>
      </c>
    </row>
    <row r="238" spans="2:12" ht="16.5">
      <c r="B238" s="8"/>
      <c r="C238" s="8"/>
      <c r="D238" s="8"/>
      <c r="E238" s="10"/>
      <c r="F238" s="11"/>
      <c r="G238" s="52"/>
      <c r="H238" s="30"/>
      <c r="I238" s="42"/>
      <c r="J238" s="42"/>
      <c r="K238" s="42"/>
      <c r="L238" s="1" t="b">
        <f t="shared" si="19"/>
        <v>1</v>
      </c>
    </row>
    <row r="239" spans="2:12" ht="16.5">
      <c r="B239" s="8">
        <v>3</v>
      </c>
      <c r="C239" s="9" t="s">
        <v>12</v>
      </c>
      <c r="D239" s="8"/>
      <c r="E239" s="10" t="s">
        <v>28</v>
      </c>
      <c r="F239" s="11"/>
      <c r="G239" s="50">
        <f>SUM(G240:G241)</f>
        <v>12431892679</v>
      </c>
      <c r="H239" s="28"/>
      <c r="I239" s="43">
        <f>SUM(I240:I241)</f>
        <v>497275707.16000003</v>
      </c>
      <c r="J239" s="43">
        <f>SUM(J240:J241)</f>
        <v>2775017970.3200002</v>
      </c>
      <c r="K239" s="43">
        <f>SUM(K240:K241)</f>
        <v>9656874708.6800003</v>
      </c>
      <c r="L239" s="1" t="b">
        <f t="shared" si="19"/>
        <v>1</v>
      </c>
    </row>
    <row r="240" spans="2:12" ht="16.5">
      <c r="B240" s="8"/>
      <c r="C240" s="8"/>
      <c r="D240" s="8">
        <v>11</v>
      </c>
      <c r="E240" s="10" t="s">
        <v>29</v>
      </c>
      <c r="F240" s="11"/>
      <c r="G240" s="52">
        <v>12431892679</v>
      </c>
      <c r="H240" s="29"/>
      <c r="I240" s="39">
        <v>497275707.16000003</v>
      </c>
      <c r="J240" s="39">
        <v>2775017970.3200002</v>
      </c>
      <c r="K240" s="39">
        <v>9656874708.6800003</v>
      </c>
      <c r="L240" s="1" t="b">
        <f t="shared" si="19"/>
        <v>1</v>
      </c>
    </row>
    <row r="241" spans="2:12" ht="16.5">
      <c r="B241" s="8"/>
      <c r="C241" s="8"/>
      <c r="D241" s="8">
        <v>12</v>
      </c>
      <c r="E241" s="10" t="s">
        <v>30</v>
      </c>
      <c r="F241" s="11"/>
      <c r="G241" s="52">
        <v>0</v>
      </c>
      <c r="H241" s="29"/>
      <c r="I241" s="39">
        <v>0</v>
      </c>
      <c r="J241" s="39">
        <v>0</v>
      </c>
      <c r="K241" s="39">
        <v>0</v>
      </c>
      <c r="L241" s="1" t="b">
        <f t="shared" si="19"/>
        <v>1</v>
      </c>
    </row>
    <row r="242" spans="2:12" ht="16.5">
      <c r="B242" s="8"/>
      <c r="C242" s="8"/>
      <c r="D242" s="8"/>
      <c r="E242" s="10"/>
      <c r="F242" s="11"/>
      <c r="G242" s="52"/>
      <c r="H242" s="30"/>
      <c r="I242" s="39"/>
      <c r="J242" s="39"/>
      <c r="K242" s="41"/>
      <c r="L242" s="1" t="b">
        <f t="shared" si="19"/>
        <v>1</v>
      </c>
    </row>
    <row r="243" spans="2:12" ht="16.5">
      <c r="B243" s="8">
        <v>4</v>
      </c>
      <c r="C243" s="9" t="s">
        <v>14</v>
      </c>
      <c r="D243" s="8"/>
      <c r="E243" s="10" t="s">
        <v>31</v>
      </c>
      <c r="F243" s="11"/>
      <c r="G243" s="50">
        <f>SUM(G244:G247)</f>
        <v>2661910000</v>
      </c>
      <c r="H243" s="28"/>
      <c r="I243" s="41">
        <f>SUM(I244:I247)</f>
        <v>127708500</v>
      </c>
      <c r="J243" s="41">
        <f>SUM(J244:J247)</f>
        <v>857926500</v>
      </c>
      <c r="K243" s="41">
        <f>SUM(K244:K247)</f>
        <v>1803983500</v>
      </c>
      <c r="L243" s="1" t="b">
        <f t="shared" si="19"/>
        <v>1</v>
      </c>
    </row>
    <row r="244" spans="2:12" ht="16.5">
      <c r="B244" s="8"/>
      <c r="C244" s="8"/>
      <c r="D244" s="8">
        <v>13</v>
      </c>
      <c r="E244" s="10" t="s">
        <v>32</v>
      </c>
      <c r="F244" s="11"/>
      <c r="G244" s="52">
        <v>538700000</v>
      </c>
      <c r="H244" s="29"/>
      <c r="I244" s="39">
        <v>21548000</v>
      </c>
      <c r="J244" s="39">
        <v>131106000</v>
      </c>
      <c r="K244" s="39">
        <v>407594000</v>
      </c>
      <c r="L244" s="1" t="b">
        <f t="shared" si="19"/>
        <v>1</v>
      </c>
    </row>
    <row r="245" spans="2:12" ht="16.5">
      <c r="B245" s="8"/>
      <c r="C245" s="8"/>
      <c r="D245" s="8">
        <v>14</v>
      </c>
      <c r="E245" s="10" t="s">
        <v>33</v>
      </c>
      <c r="F245" s="11"/>
      <c r="G245" s="52">
        <v>0</v>
      </c>
      <c r="H245" s="29"/>
      <c r="I245" s="39">
        <v>0</v>
      </c>
      <c r="J245" s="39">
        <v>0</v>
      </c>
      <c r="K245" s="39">
        <v>0</v>
      </c>
      <c r="L245" s="1" t="b">
        <f t="shared" si="19"/>
        <v>1</v>
      </c>
    </row>
    <row r="246" spans="2:12" ht="16.5">
      <c r="B246" s="8"/>
      <c r="C246" s="8"/>
      <c r="D246" s="8">
        <v>15</v>
      </c>
      <c r="E246" s="10" t="s">
        <v>34</v>
      </c>
      <c r="F246" s="11"/>
      <c r="G246" s="52">
        <v>0</v>
      </c>
      <c r="H246" s="29"/>
      <c r="I246" s="39">
        <v>0</v>
      </c>
      <c r="J246" s="39">
        <v>0</v>
      </c>
      <c r="K246" s="39">
        <v>0</v>
      </c>
      <c r="L246" s="1" t="b">
        <f t="shared" si="19"/>
        <v>1</v>
      </c>
    </row>
    <row r="247" spans="2:12" ht="16.5">
      <c r="B247" s="8"/>
      <c r="C247" s="8"/>
      <c r="D247" s="8">
        <v>16</v>
      </c>
      <c r="E247" s="10" t="s">
        <v>35</v>
      </c>
      <c r="F247" s="11"/>
      <c r="G247" s="52">
        <v>2123210000</v>
      </c>
      <c r="H247" s="29"/>
      <c r="I247" s="39">
        <v>106160500</v>
      </c>
      <c r="J247" s="39">
        <v>726820500</v>
      </c>
      <c r="K247" s="39">
        <v>1396389500</v>
      </c>
      <c r="L247" s="1" t="b">
        <f t="shared" si="19"/>
        <v>1</v>
      </c>
    </row>
    <row r="248" spans="2:12" ht="16.5">
      <c r="B248" s="8"/>
      <c r="C248" s="8"/>
      <c r="D248" s="8"/>
      <c r="E248" s="10"/>
      <c r="F248" s="11"/>
      <c r="G248" s="52"/>
      <c r="H248" s="30"/>
      <c r="I248" s="39"/>
      <c r="J248" s="39"/>
      <c r="K248" s="41"/>
      <c r="L248" s="1" t="b">
        <f t="shared" si="19"/>
        <v>1</v>
      </c>
    </row>
    <row r="249" spans="2:12" ht="16.5">
      <c r="B249" s="8">
        <v>5</v>
      </c>
      <c r="C249" s="9" t="s">
        <v>16</v>
      </c>
      <c r="D249" s="8"/>
      <c r="E249" s="10" t="s">
        <v>36</v>
      </c>
      <c r="F249" s="11"/>
      <c r="G249" s="50">
        <f t="shared" ref="G249" si="21">SUM(G250:G252)</f>
        <v>22638926300</v>
      </c>
      <c r="H249" s="28"/>
      <c r="I249" s="39">
        <f>SUM(I250:I252)</f>
        <v>0</v>
      </c>
      <c r="J249" s="39">
        <f>SUM(J250:J252)</f>
        <v>0</v>
      </c>
      <c r="K249" s="41">
        <f>SUM(K250:K252)</f>
        <v>22638926300</v>
      </c>
      <c r="L249" s="1" t="b">
        <f t="shared" si="19"/>
        <v>1</v>
      </c>
    </row>
    <row r="250" spans="2:12" ht="16.5">
      <c r="B250" s="8"/>
      <c r="C250" s="9"/>
      <c r="D250" s="8">
        <v>17</v>
      </c>
      <c r="E250" s="10" t="s">
        <v>37</v>
      </c>
      <c r="F250" s="11"/>
      <c r="G250" s="52">
        <v>22638926300</v>
      </c>
      <c r="H250" s="29"/>
      <c r="I250" s="39">
        <v>0</v>
      </c>
      <c r="J250" s="39">
        <v>0</v>
      </c>
      <c r="K250" s="39">
        <f>G250</f>
        <v>22638926300</v>
      </c>
      <c r="L250" s="1" t="b">
        <f t="shared" si="19"/>
        <v>1</v>
      </c>
    </row>
    <row r="251" spans="2:12" ht="16.5">
      <c r="B251" s="8"/>
      <c r="C251" s="9"/>
      <c r="D251" s="8">
        <v>18</v>
      </c>
      <c r="E251" s="10" t="s">
        <v>38</v>
      </c>
      <c r="F251" s="11"/>
      <c r="G251" s="52">
        <v>0</v>
      </c>
      <c r="H251" s="29"/>
      <c r="I251" s="39">
        <v>0</v>
      </c>
      <c r="J251" s="39">
        <v>0</v>
      </c>
      <c r="K251" s="39">
        <v>0</v>
      </c>
      <c r="L251" s="1" t="b">
        <f t="shared" si="19"/>
        <v>1</v>
      </c>
    </row>
    <row r="252" spans="2:12" ht="16.5">
      <c r="B252" s="8"/>
      <c r="C252" s="9"/>
      <c r="D252" s="8">
        <v>19</v>
      </c>
      <c r="E252" s="10" t="s">
        <v>39</v>
      </c>
      <c r="F252" s="11"/>
      <c r="G252" s="52">
        <v>0</v>
      </c>
      <c r="H252" s="30"/>
      <c r="I252" s="39">
        <v>0</v>
      </c>
      <c r="J252" s="39">
        <v>0</v>
      </c>
      <c r="K252" s="39">
        <v>0</v>
      </c>
      <c r="L252" s="1" t="b">
        <f t="shared" si="19"/>
        <v>1</v>
      </c>
    </row>
    <row r="253" spans="2:12" ht="16.5">
      <c r="B253" s="8"/>
      <c r="C253" s="8"/>
      <c r="D253" s="8"/>
      <c r="E253" s="10"/>
      <c r="F253" s="11"/>
      <c r="G253" s="52"/>
      <c r="H253" s="30"/>
      <c r="I253" s="39"/>
      <c r="J253" s="39"/>
      <c r="K253" s="41"/>
      <c r="L253" s="1" t="b">
        <f t="shared" si="19"/>
        <v>1</v>
      </c>
    </row>
    <row r="254" spans="2:12" ht="16.5">
      <c r="B254" s="8">
        <v>6</v>
      </c>
      <c r="C254" s="9" t="s">
        <v>18</v>
      </c>
      <c r="D254" s="8"/>
      <c r="E254" s="10" t="s">
        <v>40</v>
      </c>
      <c r="F254" s="11"/>
      <c r="G254" s="52">
        <v>0</v>
      </c>
      <c r="H254" s="28"/>
      <c r="I254" s="42">
        <v>0</v>
      </c>
      <c r="J254" s="42">
        <v>0</v>
      </c>
      <c r="K254" s="42">
        <v>0</v>
      </c>
      <c r="L254" s="1" t="b">
        <f t="shared" si="19"/>
        <v>1</v>
      </c>
    </row>
    <row r="255" spans="2:12" ht="16.5">
      <c r="B255" s="8"/>
      <c r="C255" s="9"/>
      <c r="D255" s="8"/>
      <c r="E255" s="10"/>
      <c r="F255" s="11"/>
      <c r="G255" s="52"/>
      <c r="H255" s="30"/>
      <c r="I255" s="39"/>
      <c r="J255" s="39"/>
      <c r="K255" s="41"/>
      <c r="L255" s="1" t="b">
        <f t="shared" si="19"/>
        <v>1</v>
      </c>
    </row>
    <row r="256" spans="2:12">
      <c r="B256" s="12"/>
      <c r="C256" s="12"/>
      <c r="D256" s="12"/>
      <c r="E256" s="13"/>
      <c r="F256" s="13"/>
      <c r="G256" s="53"/>
      <c r="H256" s="31"/>
      <c r="I256" s="39"/>
      <c r="J256" s="39"/>
      <c r="K256" s="41"/>
      <c r="L256" s="1" t="b">
        <f t="shared" si="19"/>
        <v>1</v>
      </c>
    </row>
    <row r="257" spans="2:12">
      <c r="B257" s="77" t="s">
        <v>41</v>
      </c>
      <c r="C257" s="78"/>
      <c r="D257" s="78"/>
      <c r="E257" s="78"/>
      <c r="F257" s="79"/>
      <c r="G257" s="35">
        <f>SUM(G225+G228+G239+G243+G249+G254)</f>
        <v>46887001332.233414</v>
      </c>
      <c r="H257" s="14"/>
      <c r="I257" s="35">
        <f>I254+I249+I243+I239+I228+I225</f>
        <v>2520138628.899539</v>
      </c>
      <c r="J257" s="35">
        <f>J254+J249+J243+J239+J228+J225</f>
        <v>11246566983.55941</v>
      </c>
      <c r="K257" s="41">
        <f>K254+K249+K243+K239+K228+K225</f>
        <v>35640434348.674004</v>
      </c>
      <c r="L257" s="1" t="b">
        <f t="shared" si="19"/>
        <v>1</v>
      </c>
    </row>
    <row r="258" spans="2:12" ht="16.5">
      <c r="B258" s="15"/>
      <c r="C258" s="15"/>
      <c r="D258" s="15"/>
      <c r="E258" s="15"/>
      <c r="F258" s="15"/>
      <c r="G258" s="54"/>
      <c r="H258" s="15"/>
    </row>
    <row r="259" spans="2:12" ht="15.75">
      <c r="B259" s="82" t="s">
        <v>43</v>
      </c>
      <c r="C259" s="82"/>
      <c r="D259" s="82"/>
      <c r="E259" s="82"/>
      <c r="F259" s="82"/>
      <c r="G259" s="82"/>
      <c r="H259" s="82"/>
    </row>
    <row r="260" spans="2:12" ht="16.5">
      <c r="B260" s="15"/>
      <c r="C260" s="15"/>
      <c r="D260" s="15"/>
      <c r="E260" s="15"/>
      <c r="F260" s="15"/>
      <c r="G260" s="54"/>
      <c r="H260" s="15"/>
    </row>
    <row r="261" spans="2:12" ht="15.75">
      <c r="B261" s="81" t="s">
        <v>52</v>
      </c>
      <c r="C261" s="81"/>
      <c r="D261" s="81"/>
      <c r="E261" s="81"/>
      <c r="F261" s="81"/>
      <c r="G261" s="81"/>
      <c r="H261" s="81"/>
    </row>
    <row r="262" spans="2:12" ht="16.5">
      <c r="B262" s="15"/>
      <c r="C262" s="15"/>
      <c r="D262" s="15"/>
      <c r="E262" s="15"/>
      <c r="F262" s="15"/>
      <c r="G262" s="54"/>
      <c r="H262" s="15"/>
    </row>
    <row r="263" spans="2:12" ht="16.5" customHeight="1">
      <c r="B263" s="73" t="s">
        <v>0</v>
      </c>
      <c r="C263" s="73" t="s">
        <v>1</v>
      </c>
      <c r="D263" s="73" t="s">
        <v>2</v>
      </c>
      <c r="E263" s="73" t="s">
        <v>3</v>
      </c>
      <c r="F263" s="73" t="s">
        <v>4</v>
      </c>
      <c r="G263" s="85" t="s">
        <v>5</v>
      </c>
      <c r="H263" s="75" t="s">
        <v>48</v>
      </c>
      <c r="I263" s="72" t="s">
        <v>73</v>
      </c>
      <c r="J263" s="72"/>
      <c r="K263" s="72"/>
    </row>
    <row r="264" spans="2:12" ht="15" customHeight="1">
      <c r="B264" s="74"/>
      <c r="C264" s="74"/>
      <c r="D264" s="74"/>
      <c r="E264" s="74"/>
      <c r="F264" s="74"/>
      <c r="G264" s="86"/>
      <c r="H264" s="76"/>
      <c r="I264" s="38" t="s">
        <v>73</v>
      </c>
      <c r="J264" s="38" t="s">
        <v>75</v>
      </c>
      <c r="K264" s="38" t="s">
        <v>74</v>
      </c>
    </row>
    <row r="265" spans="2:12">
      <c r="B265" s="20">
        <v>1</v>
      </c>
      <c r="C265" s="20">
        <v>2</v>
      </c>
      <c r="D265" s="20">
        <v>3</v>
      </c>
      <c r="E265" s="20">
        <v>4</v>
      </c>
      <c r="F265" s="20">
        <v>5</v>
      </c>
      <c r="G265" s="20">
        <v>6</v>
      </c>
      <c r="H265" s="36">
        <v>7</v>
      </c>
      <c r="I265" s="20">
        <v>8</v>
      </c>
      <c r="J265" s="20">
        <v>9</v>
      </c>
      <c r="K265" s="20">
        <v>10</v>
      </c>
      <c r="L265" s="1" t="b">
        <f t="shared" si="19"/>
        <v>0</v>
      </c>
    </row>
    <row r="266" spans="2:12">
      <c r="B266" s="22"/>
      <c r="C266" s="22"/>
      <c r="D266" s="22"/>
      <c r="E266" s="22"/>
      <c r="F266" s="22"/>
      <c r="G266" s="57"/>
      <c r="H266" s="33"/>
      <c r="I266" s="39"/>
      <c r="J266" s="39"/>
      <c r="K266" s="39"/>
      <c r="L266" s="1" t="b">
        <f t="shared" si="19"/>
        <v>1</v>
      </c>
    </row>
    <row r="267" spans="2:12" ht="16.5">
      <c r="B267" s="8">
        <v>1</v>
      </c>
      <c r="C267" s="9" t="s">
        <v>6</v>
      </c>
      <c r="D267" s="9" t="s">
        <v>6</v>
      </c>
      <c r="E267" s="10" t="s">
        <v>7</v>
      </c>
      <c r="F267" s="11"/>
      <c r="G267" s="50">
        <f>SUM(G268)</f>
        <v>3000000000</v>
      </c>
      <c r="H267" s="28"/>
      <c r="I267" s="40">
        <f>SUM(I268)</f>
        <v>0</v>
      </c>
      <c r="J267" s="40">
        <f>SUM(J268)</f>
        <v>0</v>
      </c>
      <c r="K267" s="40">
        <f>K268</f>
        <v>3000000000</v>
      </c>
      <c r="L267" s="1" t="b">
        <f t="shared" si="19"/>
        <v>1</v>
      </c>
    </row>
    <row r="268" spans="2:12" ht="16.5">
      <c r="B268" s="8"/>
      <c r="C268" s="9"/>
      <c r="D268" s="9"/>
      <c r="E268" s="10" t="s">
        <v>8</v>
      </c>
      <c r="F268" s="11"/>
      <c r="G268" s="52">
        <v>3000000000</v>
      </c>
      <c r="H268" s="29"/>
      <c r="I268" s="39">
        <v>0</v>
      </c>
      <c r="J268" s="39">
        <v>0</v>
      </c>
      <c r="K268" s="39">
        <f>G268</f>
        <v>3000000000</v>
      </c>
      <c r="L268" s="1" t="b">
        <f t="shared" ref="L268:L331" si="22">J268+K268=G268</f>
        <v>1</v>
      </c>
    </row>
    <row r="269" spans="2:12" ht="16.5">
      <c r="B269" s="8"/>
      <c r="C269" s="9"/>
      <c r="D269" s="9"/>
      <c r="E269" s="10"/>
      <c r="F269" s="11"/>
      <c r="G269" s="52"/>
      <c r="H269" s="30"/>
      <c r="I269" s="39"/>
      <c r="J269" s="39"/>
      <c r="K269" s="41"/>
      <c r="L269" s="1" t="b">
        <f t="shared" si="22"/>
        <v>1</v>
      </c>
    </row>
    <row r="270" spans="2:12" ht="16.5">
      <c r="B270" s="8">
        <v>2</v>
      </c>
      <c r="C270" s="9" t="s">
        <v>9</v>
      </c>
      <c r="D270" s="8"/>
      <c r="E270" s="10" t="s">
        <v>10</v>
      </c>
      <c r="F270" s="11"/>
      <c r="G270" s="50">
        <f>SUM(G271:G279)</f>
        <v>15387120515</v>
      </c>
      <c r="H270" s="28"/>
      <c r="I270" s="43">
        <f>SUM(I271:I279)</f>
        <v>2316195411.8095236</v>
      </c>
      <c r="J270" s="41">
        <f>SUM(J271:J279)</f>
        <v>11761849552.028572</v>
      </c>
      <c r="K270" s="41">
        <f>SUM(K271:K279)</f>
        <v>3625270962.9714289</v>
      </c>
      <c r="L270" s="1" t="b">
        <f t="shared" si="22"/>
        <v>1</v>
      </c>
    </row>
    <row r="271" spans="2:12" ht="16.5">
      <c r="B271" s="8"/>
      <c r="C271" s="8"/>
      <c r="D271" s="9" t="s">
        <v>9</v>
      </c>
      <c r="E271" s="10" t="s">
        <v>11</v>
      </c>
      <c r="F271" s="11"/>
      <c r="G271" s="52">
        <v>447735000</v>
      </c>
      <c r="H271" s="29"/>
      <c r="I271" s="39">
        <v>63962142.857142851</v>
      </c>
      <c r="J271" s="39">
        <v>316078571.4285714</v>
      </c>
      <c r="K271" s="39">
        <v>131656428.57142858</v>
      </c>
      <c r="L271" s="1" t="b">
        <f t="shared" si="22"/>
        <v>1</v>
      </c>
    </row>
    <row r="272" spans="2:12" ht="16.5">
      <c r="B272" s="8"/>
      <c r="C272" s="8"/>
      <c r="D272" s="9" t="s">
        <v>12</v>
      </c>
      <c r="E272" s="10" t="s">
        <v>13</v>
      </c>
      <c r="F272" s="11"/>
      <c r="G272" s="52">
        <v>8927676900</v>
      </c>
      <c r="H272" s="29"/>
      <c r="I272" s="39">
        <v>938716404.28571427</v>
      </c>
      <c r="J272" s="39">
        <v>6652372120</v>
      </c>
      <c r="K272" s="39">
        <v>2275304780</v>
      </c>
      <c r="L272" s="1" t="b">
        <f t="shared" si="22"/>
        <v>1</v>
      </c>
    </row>
    <row r="273" spans="2:12" ht="16.5">
      <c r="B273" s="8"/>
      <c r="C273" s="8"/>
      <c r="D273" s="9" t="s">
        <v>14</v>
      </c>
      <c r="E273" s="10" t="s">
        <v>15</v>
      </c>
      <c r="F273" s="11"/>
      <c r="G273" s="52">
        <v>239263000</v>
      </c>
      <c r="H273" s="29"/>
      <c r="I273" s="39">
        <v>42904800</v>
      </c>
      <c r="J273" s="39">
        <v>161133600</v>
      </c>
      <c r="K273" s="39">
        <v>78129400</v>
      </c>
      <c r="L273" s="1" t="b">
        <f t="shared" si="22"/>
        <v>1</v>
      </c>
    </row>
    <row r="274" spans="2:12" ht="16.5">
      <c r="B274" s="8"/>
      <c r="C274" s="8"/>
      <c r="D274" s="9" t="s">
        <v>16</v>
      </c>
      <c r="E274" s="10" t="s">
        <v>17</v>
      </c>
      <c r="F274" s="11"/>
      <c r="G274" s="52">
        <v>408000</v>
      </c>
      <c r="H274" s="29"/>
      <c r="I274" s="39">
        <v>102000</v>
      </c>
      <c r="J274" s="39">
        <v>408000</v>
      </c>
      <c r="K274" s="39">
        <v>0</v>
      </c>
      <c r="L274" s="1" t="b">
        <f t="shared" si="22"/>
        <v>1</v>
      </c>
    </row>
    <row r="275" spans="2:12" ht="16.5">
      <c r="B275" s="8"/>
      <c r="C275" s="8"/>
      <c r="D275" s="9" t="s">
        <v>18</v>
      </c>
      <c r="E275" s="10" t="s">
        <v>19</v>
      </c>
      <c r="F275" s="11"/>
      <c r="G275" s="52">
        <v>3677319715</v>
      </c>
      <c r="H275" s="29"/>
      <c r="I275" s="39">
        <v>783659818</v>
      </c>
      <c r="J275" s="39">
        <v>2633517780.6000004</v>
      </c>
      <c r="K275" s="39">
        <v>1043801934.4</v>
      </c>
      <c r="L275" s="1" t="b">
        <f t="shared" si="22"/>
        <v>1</v>
      </c>
    </row>
    <row r="276" spans="2:12" ht="16.5">
      <c r="B276" s="8"/>
      <c r="C276" s="8"/>
      <c r="D276" s="9" t="s">
        <v>20</v>
      </c>
      <c r="E276" s="10" t="s">
        <v>21</v>
      </c>
      <c r="F276" s="11"/>
      <c r="G276" s="52">
        <v>1565852900</v>
      </c>
      <c r="H276" s="29"/>
      <c r="I276" s="39">
        <v>313170580</v>
      </c>
      <c r="J276" s="39">
        <v>1469474480</v>
      </c>
      <c r="K276" s="39">
        <v>96378420</v>
      </c>
      <c r="L276" s="1" t="b">
        <f t="shared" si="22"/>
        <v>1</v>
      </c>
    </row>
    <row r="277" spans="2:12" ht="16.5">
      <c r="B277" s="8"/>
      <c r="C277" s="8"/>
      <c r="D277" s="9" t="s">
        <v>22</v>
      </c>
      <c r="E277" s="10" t="s">
        <v>23</v>
      </c>
      <c r="F277" s="11"/>
      <c r="G277" s="52">
        <v>13625000</v>
      </c>
      <c r="H277" s="29"/>
      <c r="I277" s="39">
        <v>2725000</v>
      </c>
      <c r="J277" s="39">
        <v>13625000</v>
      </c>
      <c r="K277" s="39">
        <v>0</v>
      </c>
      <c r="L277" s="1" t="b">
        <f t="shared" si="22"/>
        <v>1</v>
      </c>
    </row>
    <row r="278" spans="2:12" ht="16.5">
      <c r="B278" s="8"/>
      <c r="C278" s="8"/>
      <c r="D278" s="9" t="s">
        <v>24</v>
      </c>
      <c r="E278" s="10" t="s">
        <v>25</v>
      </c>
      <c r="F278" s="11"/>
      <c r="G278" s="52">
        <v>5940000</v>
      </c>
      <c r="H278" s="29"/>
      <c r="I278" s="39">
        <v>1188000</v>
      </c>
      <c r="J278" s="39">
        <v>5940000</v>
      </c>
      <c r="K278" s="39">
        <v>0</v>
      </c>
      <c r="L278" s="1" t="b">
        <f t="shared" si="22"/>
        <v>1</v>
      </c>
    </row>
    <row r="279" spans="2:12" ht="16.5">
      <c r="B279" s="8"/>
      <c r="C279" s="8"/>
      <c r="D279" s="9" t="s">
        <v>26</v>
      </c>
      <c r="E279" s="10" t="s">
        <v>27</v>
      </c>
      <c r="F279" s="11"/>
      <c r="G279" s="52">
        <v>509300000</v>
      </c>
      <c r="H279" s="29"/>
      <c r="I279" s="39">
        <v>169766666.66666669</v>
      </c>
      <c r="J279" s="39">
        <v>509300000</v>
      </c>
      <c r="K279" s="39">
        <v>0</v>
      </c>
      <c r="L279" s="1" t="b">
        <f t="shared" si="22"/>
        <v>1</v>
      </c>
    </row>
    <row r="280" spans="2:12" ht="16.5">
      <c r="B280" s="8"/>
      <c r="C280" s="8"/>
      <c r="D280" s="8"/>
      <c r="E280" s="10"/>
      <c r="F280" s="11"/>
      <c r="G280" s="52"/>
      <c r="H280" s="30"/>
      <c r="I280" s="42"/>
      <c r="J280" s="42"/>
      <c r="K280" s="42"/>
      <c r="L280" s="1" t="b">
        <f t="shared" si="22"/>
        <v>1</v>
      </c>
    </row>
    <row r="281" spans="2:12" ht="16.5">
      <c r="B281" s="8">
        <v>3</v>
      </c>
      <c r="C281" s="9" t="s">
        <v>12</v>
      </c>
      <c r="D281" s="8"/>
      <c r="E281" s="10" t="s">
        <v>28</v>
      </c>
      <c r="F281" s="11"/>
      <c r="G281" s="50">
        <f>SUM(G282:G283)</f>
        <v>23415843000</v>
      </c>
      <c r="H281" s="28"/>
      <c r="I281" s="43">
        <f>SUM(I282:I283)</f>
        <v>952545720</v>
      </c>
      <c r="J281" s="43">
        <f>SUM(J282:J283)</f>
        <v>5206912440</v>
      </c>
      <c r="K281" s="43">
        <f>SUM(K282:K283)</f>
        <v>18208930560</v>
      </c>
      <c r="L281" s="1" t="b">
        <f t="shared" si="22"/>
        <v>1</v>
      </c>
    </row>
    <row r="282" spans="2:12" ht="16.5">
      <c r="B282" s="8"/>
      <c r="C282" s="8"/>
      <c r="D282" s="8">
        <v>11</v>
      </c>
      <c r="E282" s="10" t="s">
        <v>29</v>
      </c>
      <c r="F282" s="11"/>
      <c r="G282" s="52">
        <v>23415843000</v>
      </c>
      <c r="H282" s="29"/>
      <c r="I282" s="39">
        <v>952545720</v>
      </c>
      <c r="J282" s="39">
        <v>5206912440</v>
      </c>
      <c r="K282" s="39">
        <v>18208930560</v>
      </c>
      <c r="L282" s="1" t="b">
        <f t="shared" si="22"/>
        <v>1</v>
      </c>
    </row>
    <row r="283" spans="2:12" ht="16.5">
      <c r="B283" s="8"/>
      <c r="C283" s="8"/>
      <c r="D283" s="8">
        <v>12</v>
      </c>
      <c r="E283" s="10" t="s">
        <v>30</v>
      </c>
      <c r="F283" s="11"/>
      <c r="G283" s="52">
        <v>0</v>
      </c>
      <c r="H283" s="29"/>
      <c r="I283" s="39">
        <v>0</v>
      </c>
      <c r="J283" s="39">
        <v>0</v>
      </c>
      <c r="K283" s="39">
        <v>0</v>
      </c>
      <c r="L283" s="1" t="b">
        <f t="shared" si="22"/>
        <v>1</v>
      </c>
    </row>
    <row r="284" spans="2:12" ht="16.5">
      <c r="B284" s="8"/>
      <c r="C284" s="8"/>
      <c r="D284" s="8"/>
      <c r="E284" s="10"/>
      <c r="F284" s="11"/>
      <c r="G284" s="52"/>
      <c r="H284" s="30"/>
      <c r="I284" s="39"/>
      <c r="J284" s="39"/>
      <c r="K284" s="41"/>
      <c r="L284" s="1" t="b">
        <f t="shared" si="22"/>
        <v>1</v>
      </c>
    </row>
    <row r="285" spans="2:12" ht="16.5">
      <c r="B285" s="8">
        <v>4</v>
      </c>
      <c r="C285" s="9" t="s">
        <v>14</v>
      </c>
      <c r="D285" s="8"/>
      <c r="E285" s="10" t="s">
        <v>31</v>
      </c>
      <c r="F285" s="11"/>
      <c r="G285" s="50">
        <f>SUM(G286:G289)</f>
        <v>234337187913.07001</v>
      </c>
      <c r="H285" s="28"/>
      <c r="I285" s="41">
        <f>SUM(I286:I289)</f>
        <v>9367640591.5228004</v>
      </c>
      <c r="J285" s="41">
        <f>SUM(J286:J289)</f>
        <v>32716647557.613998</v>
      </c>
      <c r="K285" s="41">
        <f>SUM(K286:K289)</f>
        <v>201620540355.45599</v>
      </c>
      <c r="L285" s="1" t="b">
        <f t="shared" si="22"/>
        <v>1</v>
      </c>
    </row>
    <row r="286" spans="2:12" ht="16.5">
      <c r="B286" s="8"/>
      <c r="C286" s="8"/>
      <c r="D286" s="8">
        <v>13</v>
      </c>
      <c r="E286" s="10" t="s">
        <v>32</v>
      </c>
      <c r="F286" s="11"/>
      <c r="G286" s="52">
        <v>170866834915.07001</v>
      </c>
      <c r="H286" s="29"/>
      <c r="I286" s="39">
        <v>6834673396.6028004</v>
      </c>
      <c r="J286" s="39">
        <v>19900995943.014</v>
      </c>
      <c r="K286" s="39">
        <v>150965838972.056</v>
      </c>
      <c r="L286" s="1" t="b">
        <f t="shared" si="22"/>
        <v>1</v>
      </c>
    </row>
    <row r="287" spans="2:12" ht="16.5">
      <c r="B287" s="8"/>
      <c r="C287" s="8"/>
      <c r="D287" s="8">
        <v>14</v>
      </c>
      <c r="E287" s="10" t="s">
        <v>33</v>
      </c>
      <c r="F287" s="11"/>
      <c r="G287" s="52">
        <v>63055607998</v>
      </c>
      <c r="H287" s="29"/>
      <c r="I287" s="39">
        <v>2522224319.9200001</v>
      </c>
      <c r="J287" s="39">
        <v>12759940239.599998</v>
      </c>
      <c r="K287" s="39">
        <v>50295667758.399994</v>
      </c>
      <c r="L287" s="1" t="b">
        <f t="shared" si="22"/>
        <v>1</v>
      </c>
    </row>
    <row r="288" spans="2:12" ht="16.5">
      <c r="B288" s="8"/>
      <c r="C288" s="8"/>
      <c r="D288" s="8">
        <v>15</v>
      </c>
      <c r="E288" s="10" t="s">
        <v>34</v>
      </c>
      <c r="F288" s="11"/>
      <c r="G288" s="52">
        <v>414745000</v>
      </c>
      <c r="H288" s="29"/>
      <c r="I288" s="39">
        <v>10742875</v>
      </c>
      <c r="J288" s="39">
        <v>55711375</v>
      </c>
      <c r="K288" s="39">
        <v>359033625</v>
      </c>
      <c r="L288" s="1" t="b">
        <f t="shared" si="22"/>
        <v>1</v>
      </c>
    </row>
    <row r="289" spans="2:12" ht="16.5">
      <c r="B289" s="8"/>
      <c r="C289" s="8"/>
      <c r="D289" s="8">
        <v>16</v>
      </c>
      <c r="E289" s="10" t="s">
        <v>35</v>
      </c>
      <c r="F289" s="11"/>
      <c r="G289" s="52">
        <v>0</v>
      </c>
      <c r="H289" s="29"/>
      <c r="I289" s="39">
        <v>0</v>
      </c>
      <c r="J289" s="39">
        <v>0</v>
      </c>
      <c r="K289" s="39">
        <v>0</v>
      </c>
      <c r="L289" s="1" t="b">
        <f t="shared" si="22"/>
        <v>1</v>
      </c>
    </row>
    <row r="290" spans="2:12" ht="16.5">
      <c r="B290" s="8"/>
      <c r="C290" s="8"/>
      <c r="D290" s="8"/>
      <c r="E290" s="10"/>
      <c r="F290" s="11"/>
      <c r="G290" s="52"/>
      <c r="H290" s="30"/>
      <c r="I290" s="39"/>
      <c r="J290" s="39"/>
      <c r="K290" s="41"/>
      <c r="L290" s="1" t="b">
        <f t="shared" si="22"/>
        <v>1</v>
      </c>
    </row>
    <row r="291" spans="2:12" ht="16.5">
      <c r="B291" s="8">
        <v>5</v>
      </c>
      <c r="C291" s="9" t="s">
        <v>16</v>
      </c>
      <c r="D291" s="8"/>
      <c r="E291" s="10" t="s">
        <v>36</v>
      </c>
      <c r="F291" s="11"/>
      <c r="G291" s="50">
        <f t="shared" ref="G291" si="23">SUM(G292:G294)</f>
        <v>3641480000</v>
      </c>
      <c r="H291" s="28"/>
      <c r="I291" s="39">
        <f>SUM(I292:I294)</f>
        <v>0</v>
      </c>
      <c r="J291" s="39">
        <f>SUM(J292:J294)</f>
        <v>0</v>
      </c>
      <c r="K291" s="41">
        <f>SUM(K292:K294)</f>
        <v>3641480000</v>
      </c>
      <c r="L291" s="1" t="b">
        <f t="shared" si="22"/>
        <v>1</v>
      </c>
    </row>
    <row r="292" spans="2:12" ht="16.5">
      <c r="B292" s="8"/>
      <c r="C292" s="9"/>
      <c r="D292" s="8">
        <v>17</v>
      </c>
      <c r="E292" s="10" t="s">
        <v>37</v>
      </c>
      <c r="F292" s="11"/>
      <c r="G292" s="52">
        <v>3641480000</v>
      </c>
      <c r="H292" s="29"/>
      <c r="I292" s="39">
        <v>0</v>
      </c>
      <c r="J292" s="39">
        <v>0</v>
      </c>
      <c r="K292" s="39">
        <f>G292</f>
        <v>3641480000</v>
      </c>
      <c r="L292" s="1" t="b">
        <f t="shared" si="22"/>
        <v>1</v>
      </c>
    </row>
    <row r="293" spans="2:12" ht="16.5">
      <c r="B293" s="8"/>
      <c r="C293" s="9"/>
      <c r="D293" s="8">
        <v>18</v>
      </c>
      <c r="E293" s="10" t="s">
        <v>38</v>
      </c>
      <c r="F293" s="11"/>
      <c r="G293" s="52">
        <v>0</v>
      </c>
      <c r="H293" s="29"/>
      <c r="I293" s="39">
        <v>0</v>
      </c>
      <c r="J293" s="39">
        <v>0</v>
      </c>
      <c r="K293" s="39">
        <v>0</v>
      </c>
      <c r="L293" s="1" t="b">
        <f t="shared" si="22"/>
        <v>1</v>
      </c>
    </row>
    <row r="294" spans="2:12" ht="16.5">
      <c r="B294" s="8"/>
      <c r="C294" s="9"/>
      <c r="D294" s="8">
        <v>19</v>
      </c>
      <c r="E294" s="10" t="s">
        <v>39</v>
      </c>
      <c r="F294" s="11"/>
      <c r="G294" s="52">
        <v>0</v>
      </c>
      <c r="H294" s="30"/>
      <c r="I294" s="39">
        <v>0</v>
      </c>
      <c r="J294" s="39">
        <v>0</v>
      </c>
      <c r="K294" s="39">
        <v>0</v>
      </c>
      <c r="L294" s="1" t="b">
        <f t="shared" si="22"/>
        <v>1</v>
      </c>
    </row>
    <row r="295" spans="2:12" ht="16.5">
      <c r="B295" s="8"/>
      <c r="C295" s="8"/>
      <c r="D295" s="8"/>
      <c r="E295" s="10"/>
      <c r="F295" s="11"/>
      <c r="G295" s="52"/>
      <c r="H295" s="30"/>
      <c r="I295" s="39"/>
      <c r="J295" s="39"/>
      <c r="K295" s="41"/>
      <c r="L295" s="1" t="b">
        <f t="shared" si="22"/>
        <v>1</v>
      </c>
    </row>
    <row r="296" spans="2:12" ht="16.5">
      <c r="B296" s="8">
        <v>6</v>
      </c>
      <c r="C296" s="9" t="s">
        <v>18</v>
      </c>
      <c r="D296" s="8"/>
      <c r="E296" s="10" t="s">
        <v>40</v>
      </c>
      <c r="F296" s="11"/>
      <c r="G296" s="50">
        <v>53695646000</v>
      </c>
      <c r="H296" s="28"/>
      <c r="I296" s="42">
        <v>0</v>
      </c>
      <c r="J296" s="42">
        <v>0</v>
      </c>
      <c r="K296" s="43">
        <f>G296</f>
        <v>53695646000</v>
      </c>
      <c r="L296" s="1" t="b">
        <f t="shared" si="22"/>
        <v>1</v>
      </c>
    </row>
    <row r="297" spans="2:12" ht="16.5">
      <c r="B297" s="8"/>
      <c r="C297" s="9"/>
      <c r="D297" s="8"/>
      <c r="E297" s="10"/>
      <c r="F297" s="11"/>
      <c r="G297" s="52"/>
      <c r="H297" s="30"/>
      <c r="I297" s="39"/>
      <c r="J297" s="39"/>
      <c r="K297" s="41"/>
      <c r="L297" s="1" t="b">
        <f t="shared" si="22"/>
        <v>1</v>
      </c>
    </row>
    <row r="298" spans="2:12">
      <c r="B298" s="12"/>
      <c r="C298" s="12"/>
      <c r="D298" s="12"/>
      <c r="E298" s="13"/>
      <c r="F298" s="13"/>
      <c r="G298" s="53"/>
      <c r="H298" s="31"/>
      <c r="I298" s="39"/>
      <c r="J298" s="39"/>
      <c r="K298" s="41"/>
      <c r="L298" s="1" t="b">
        <f t="shared" si="22"/>
        <v>1</v>
      </c>
    </row>
    <row r="299" spans="2:12">
      <c r="B299" s="77" t="s">
        <v>41</v>
      </c>
      <c r="C299" s="78"/>
      <c r="D299" s="78"/>
      <c r="E299" s="78"/>
      <c r="F299" s="79"/>
      <c r="G299" s="35">
        <f>SUM(G267+G270+G281+G285+G291+G296)</f>
        <v>333477277428.07001</v>
      </c>
      <c r="H299" s="14"/>
      <c r="I299" s="35">
        <f>I296+I291+I285+I281+I270+I267</f>
        <v>12636381723.332325</v>
      </c>
      <c r="J299" s="35">
        <f>J296+J291+J285+J281+J270+J267</f>
        <v>49685409549.64257</v>
      </c>
      <c r="K299" s="41">
        <f>K296+K291+K285+K281+K270+K267</f>
        <v>283791867878.42743</v>
      </c>
      <c r="L299" s="1" t="b">
        <f t="shared" si="22"/>
        <v>1</v>
      </c>
    </row>
    <row r="300" spans="2:12" ht="16.5">
      <c r="B300" s="15"/>
      <c r="C300" s="15"/>
      <c r="D300" s="15"/>
      <c r="E300" s="15"/>
      <c r="F300" s="15"/>
      <c r="G300" s="54"/>
      <c r="H300" s="15"/>
    </row>
    <row r="301" spans="2:12" ht="15.75">
      <c r="B301" s="82" t="s">
        <v>44</v>
      </c>
      <c r="C301" s="82"/>
      <c r="D301" s="82"/>
      <c r="E301" s="82"/>
      <c r="F301" s="82"/>
      <c r="G301" s="82"/>
      <c r="H301" s="82"/>
    </row>
    <row r="302" spans="2:12" ht="18">
      <c r="B302" s="16"/>
      <c r="C302" s="16"/>
      <c r="D302" s="16"/>
      <c r="E302" s="16"/>
      <c r="F302" s="16"/>
      <c r="G302" s="60"/>
      <c r="H302" s="16"/>
    </row>
    <row r="303" spans="2:12" ht="15.75">
      <c r="B303" s="81" t="s">
        <v>55</v>
      </c>
      <c r="C303" s="81"/>
      <c r="D303" s="81"/>
      <c r="E303" s="81"/>
      <c r="F303" s="81"/>
      <c r="G303" s="81"/>
      <c r="H303" s="81"/>
    </row>
    <row r="304" spans="2:12" ht="16.5">
      <c r="B304" s="15"/>
      <c r="C304" s="15"/>
      <c r="D304" s="15"/>
      <c r="E304" s="15"/>
      <c r="F304" s="15"/>
      <c r="G304" s="54"/>
      <c r="H304" s="15"/>
    </row>
    <row r="305" spans="2:17" ht="26.25" customHeight="1">
      <c r="B305" s="73" t="s">
        <v>0</v>
      </c>
      <c r="C305" s="73" t="s">
        <v>1</v>
      </c>
      <c r="D305" s="73" t="s">
        <v>2</v>
      </c>
      <c r="E305" s="73" t="s">
        <v>3</v>
      </c>
      <c r="F305" s="73" t="s">
        <v>4</v>
      </c>
      <c r="G305" s="85" t="s">
        <v>5</v>
      </c>
      <c r="H305" s="75" t="s">
        <v>48</v>
      </c>
      <c r="I305" s="72" t="s">
        <v>73</v>
      </c>
      <c r="J305" s="72"/>
      <c r="K305" s="72"/>
    </row>
    <row r="306" spans="2:17" ht="32.25" customHeight="1">
      <c r="B306" s="74"/>
      <c r="C306" s="74"/>
      <c r="D306" s="74"/>
      <c r="E306" s="74"/>
      <c r="F306" s="74"/>
      <c r="G306" s="86"/>
      <c r="H306" s="76"/>
      <c r="I306" s="38" t="s">
        <v>73</v>
      </c>
      <c r="J306" s="38" t="s">
        <v>75</v>
      </c>
      <c r="K306" s="38" t="s">
        <v>74</v>
      </c>
      <c r="N306" s="62" t="s">
        <v>84</v>
      </c>
      <c r="P306" s="62" t="s">
        <v>79</v>
      </c>
    </row>
    <row r="307" spans="2:17">
      <c r="B307" s="20">
        <v>1</v>
      </c>
      <c r="C307" s="20">
        <v>2</v>
      </c>
      <c r="D307" s="20">
        <v>3</v>
      </c>
      <c r="E307" s="20">
        <v>4</v>
      </c>
      <c r="F307" s="20">
        <v>5</v>
      </c>
      <c r="G307" s="20">
        <v>6</v>
      </c>
      <c r="H307" s="36">
        <v>7</v>
      </c>
      <c r="I307" s="20">
        <v>8</v>
      </c>
      <c r="J307" s="20">
        <v>9</v>
      </c>
      <c r="K307" s="20">
        <v>10</v>
      </c>
    </row>
    <row r="308" spans="2:17">
      <c r="B308" s="22"/>
      <c r="C308" s="22"/>
      <c r="D308" s="22"/>
      <c r="E308" s="22"/>
      <c r="F308" s="22"/>
      <c r="G308" s="57"/>
      <c r="H308" s="33"/>
      <c r="I308" s="39"/>
      <c r="J308" s="39"/>
      <c r="K308" s="39"/>
      <c r="L308" s="1" t="b">
        <f t="shared" si="22"/>
        <v>1</v>
      </c>
    </row>
    <row r="309" spans="2:17" ht="16.5">
      <c r="B309" s="8">
        <v>1</v>
      </c>
      <c r="C309" s="9" t="s">
        <v>6</v>
      </c>
      <c r="D309" s="9" t="s">
        <v>6</v>
      </c>
      <c r="E309" s="10" t="s">
        <v>7</v>
      </c>
      <c r="F309" s="11"/>
      <c r="G309" s="50">
        <f>SUM(G310)</f>
        <v>1050000</v>
      </c>
      <c r="H309" s="28"/>
      <c r="I309" s="40">
        <f>SUM(I310)</f>
        <v>0</v>
      </c>
      <c r="J309" s="40">
        <f>SUM(J310)</f>
        <v>0</v>
      </c>
      <c r="K309" s="40">
        <f>K310</f>
        <v>1050000</v>
      </c>
      <c r="L309" s="1" t="b">
        <f t="shared" si="22"/>
        <v>1</v>
      </c>
      <c r="N309" s="62">
        <v>1050000</v>
      </c>
      <c r="O309" s="68">
        <f>G309-N309</f>
        <v>0</v>
      </c>
      <c r="P309" s="62">
        <v>0</v>
      </c>
      <c r="Q309" s="62">
        <f>P309-J309</f>
        <v>0</v>
      </c>
    </row>
    <row r="310" spans="2:17" ht="16.5">
      <c r="B310" s="8"/>
      <c r="C310" s="9"/>
      <c r="D310" s="9"/>
      <c r="E310" s="10" t="s">
        <v>8</v>
      </c>
      <c r="F310" s="11"/>
      <c r="G310" s="52">
        <v>1050000</v>
      </c>
      <c r="H310" s="29"/>
      <c r="I310" s="39">
        <v>0</v>
      </c>
      <c r="J310" s="39">
        <v>0</v>
      </c>
      <c r="K310" s="39">
        <f>G310</f>
        <v>1050000</v>
      </c>
      <c r="L310" s="1" t="b">
        <f t="shared" si="22"/>
        <v>1</v>
      </c>
      <c r="N310" s="62">
        <v>1050000</v>
      </c>
      <c r="O310" s="68">
        <f t="shared" ref="O310:O341" si="24">G310-N310</f>
        <v>0</v>
      </c>
      <c r="P310" s="62">
        <v>0</v>
      </c>
      <c r="Q310" s="62">
        <f t="shared" ref="Q310:Q341" si="25">P310-J310</f>
        <v>0</v>
      </c>
    </row>
    <row r="311" spans="2:17" ht="16.5">
      <c r="B311" s="8"/>
      <c r="C311" s="9"/>
      <c r="D311" s="9"/>
      <c r="E311" s="10"/>
      <c r="F311" s="11"/>
      <c r="G311" s="52"/>
      <c r="H311" s="30"/>
      <c r="I311" s="39"/>
      <c r="J311" s="39"/>
      <c r="K311" s="41"/>
      <c r="L311" s="1" t="b">
        <f t="shared" si="22"/>
        <v>1</v>
      </c>
      <c r="O311" s="68">
        <f t="shared" si="24"/>
        <v>0</v>
      </c>
      <c r="Q311" s="62">
        <f t="shared" si="25"/>
        <v>0</v>
      </c>
    </row>
    <row r="312" spans="2:17" ht="16.5">
      <c r="B312" s="8">
        <v>2</v>
      </c>
      <c r="C312" s="9" t="s">
        <v>9</v>
      </c>
      <c r="D312" s="8"/>
      <c r="E312" s="10" t="s">
        <v>10</v>
      </c>
      <c r="F312" s="11"/>
      <c r="G312" s="50">
        <f>SUM(G313:G321)</f>
        <v>2951067688</v>
      </c>
      <c r="H312" s="28"/>
      <c r="I312" s="43">
        <f>SUM(I313:I321)</f>
        <v>547208437.5999999</v>
      </c>
      <c r="J312" s="41">
        <f>SUM(J313:J321)</f>
        <v>1829161395.5428569</v>
      </c>
      <c r="K312" s="41">
        <f>SUM(K313:K321)</f>
        <v>1121906292.4571428</v>
      </c>
      <c r="L312" s="1" t="b">
        <f t="shared" si="22"/>
        <v>1</v>
      </c>
      <c r="N312" s="62">
        <v>2951067688.0000105</v>
      </c>
      <c r="O312" s="68">
        <f t="shared" si="24"/>
        <v>-1.049041748046875E-5</v>
      </c>
      <c r="P312" s="62">
        <v>1829161395.5428548</v>
      </c>
      <c r="Q312" s="62">
        <f t="shared" si="25"/>
        <v>-2.1457672119140625E-6</v>
      </c>
    </row>
    <row r="313" spans="2:17" ht="16.5">
      <c r="B313" s="8"/>
      <c r="C313" s="8"/>
      <c r="D313" s="9" t="s">
        <v>9</v>
      </c>
      <c r="E313" s="10" t="s">
        <v>11</v>
      </c>
      <c r="F313" s="11"/>
      <c r="G313" s="52">
        <v>249722000</v>
      </c>
      <c r="H313" s="29"/>
      <c r="I313" s="39">
        <v>35674571.428571425</v>
      </c>
      <c r="J313" s="39">
        <v>178372857.14285713</v>
      </c>
      <c r="K313" s="39">
        <v>71349142.857142866</v>
      </c>
      <c r="L313" s="1" t="b">
        <f t="shared" si="22"/>
        <v>1</v>
      </c>
      <c r="N313" s="62">
        <v>249722000</v>
      </c>
      <c r="O313" s="68">
        <f t="shared" si="24"/>
        <v>0</v>
      </c>
      <c r="P313" s="62">
        <v>178372857.14285713</v>
      </c>
      <c r="Q313" s="62">
        <f t="shared" si="25"/>
        <v>0</v>
      </c>
    </row>
    <row r="314" spans="2:17" ht="16.5">
      <c r="B314" s="8"/>
      <c r="C314" s="8"/>
      <c r="D314" s="9" t="s">
        <v>12</v>
      </c>
      <c r="E314" s="10" t="s">
        <v>13</v>
      </c>
      <c r="F314" s="11"/>
      <c r="G314" s="52">
        <v>647005000</v>
      </c>
      <c r="H314" s="29"/>
      <c r="I314" s="39">
        <v>81157428.571428567</v>
      </c>
      <c r="J314" s="39">
        <v>334330000</v>
      </c>
      <c r="K314" s="39">
        <v>312675000</v>
      </c>
      <c r="L314" s="1" t="b">
        <f t="shared" si="22"/>
        <v>1</v>
      </c>
      <c r="N314" s="62">
        <v>647005000</v>
      </c>
      <c r="O314" s="68">
        <f t="shared" si="24"/>
        <v>0</v>
      </c>
      <c r="P314" s="62">
        <v>334330000</v>
      </c>
      <c r="Q314" s="62">
        <f t="shared" si="25"/>
        <v>0</v>
      </c>
    </row>
    <row r="315" spans="2:17" ht="16.5">
      <c r="B315" s="8"/>
      <c r="C315" s="8"/>
      <c r="D315" s="9" t="s">
        <v>14</v>
      </c>
      <c r="E315" s="10" t="s">
        <v>15</v>
      </c>
      <c r="F315" s="11"/>
      <c r="G315" s="52">
        <v>50840150</v>
      </c>
      <c r="H315" s="29"/>
      <c r="I315" s="39">
        <v>10168030</v>
      </c>
      <c r="J315" s="39">
        <v>50470150</v>
      </c>
      <c r="K315" s="39">
        <v>370000</v>
      </c>
      <c r="L315" s="1" t="b">
        <f t="shared" si="22"/>
        <v>1</v>
      </c>
      <c r="N315" s="62">
        <v>50840150</v>
      </c>
      <c r="O315" s="68">
        <f t="shared" si="24"/>
        <v>0</v>
      </c>
      <c r="P315" s="62">
        <v>50470150</v>
      </c>
      <c r="Q315" s="62">
        <f t="shared" si="25"/>
        <v>0</v>
      </c>
    </row>
    <row r="316" spans="2:17" ht="16.5">
      <c r="B316" s="8"/>
      <c r="C316" s="8"/>
      <c r="D316" s="9" t="s">
        <v>16</v>
      </c>
      <c r="E316" s="10" t="s">
        <v>17</v>
      </c>
      <c r="F316" s="11"/>
      <c r="G316" s="52">
        <v>0</v>
      </c>
      <c r="H316" s="29"/>
      <c r="I316" s="39">
        <v>0</v>
      </c>
      <c r="J316" s="39">
        <v>0</v>
      </c>
      <c r="K316" s="39">
        <v>0</v>
      </c>
      <c r="L316" s="1" t="b">
        <f t="shared" si="22"/>
        <v>1</v>
      </c>
      <c r="N316" s="62">
        <v>0</v>
      </c>
      <c r="O316" s="68">
        <f t="shared" si="24"/>
        <v>0</v>
      </c>
      <c r="P316" s="62">
        <v>0</v>
      </c>
      <c r="Q316" s="62">
        <f t="shared" si="25"/>
        <v>0</v>
      </c>
    </row>
    <row r="317" spans="2:17" ht="16.5">
      <c r="B317" s="8"/>
      <c r="C317" s="8"/>
      <c r="D317" s="9" t="s">
        <v>18</v>
      </c>
      <c r="E317" s="10" t="s">
        <v>19</v>
      </c>
      <c r="F317" s="11"/>
      <c r="G317" s="52">
        <v>1698938818</v>
      </c>
      <c r="H317" s="29"/>
      <c r="I317" s="39">
        <v>359296063.59999996</v>
      </c>
      <c r="J317" s="39">
        <v>1015603068.3999999</v>
      </c>
      <c r="K317" s="39">
        <v>683335749.60000002</v>
      </c>
      <c r="L317" s="1" t="b">
        <f t="shared" si="22"/>
        <v>1</v>
      </c>
      <c r="N317" s="62">
        <v>1698938818.0000105</v>
      </c>
      <c r="O317" s="68">
        <f t="shared" si="24"/>
        <v>-1.049041748046875E-5</v>
      </c>
      <c r="P317" s="62">
        <v>1015603068.3999976</v>
      </c>
      <c r="Q317" s="62">
        <f t="shared" si="25"/>
        <v>-2.2649765014648438E-6</v>
      </c>
    </row>
    <row r="318" spans="2:17" ht="16.5">
      <c r="B318" s="8"/>
      <c r="C318" s="8"/>
      <c r="D318" s="9" t="s">
        <v>20</v>
      </c>
      <c r="E318" s="10" t="s">
        <v>21</v>
      </c>
      <c r="F318" s="11"/>
      <c r="G318" s="52">
        <v>304561720</v>
      </c>
      <c r="H318" s="29"/>
      <c r="I318" s="39">
        <v>60912344</v>
      </c>
      <c r="J318" s="39">
        <v>250385320</v>
      </c>
      <c r="K318" s="39">
        <v>54176400</v>
      </c>
      <c r="L318" s="1" t="b">
        <f t="shared" si="22"/>
        <v>1</v>
      </c>
      <c r="N318" s="62">
        <v>304561720</v>
      </c>
      <c r="O318" s="68">
        <f t="shared" si="24"/>
        <v>0</v>
      </c>
      <c r="P318" s="62">
        <v>250385320</v>
      </c>
      <c r="Q318" s="62">
        <f t="shared" si="25"/>
        <v>0</v>
      </c>
    </row>
    <row r="319" spans="2:17" ht="16.5">
      <c r="B319" s="8"/>
      <c r="C319" s="8"/>
      <c r="D319" s="9" t="s">
        <v>22</v>
      </c>
      <c r="E319" s="10" t="s">
        <v>23</v>
      </c>
      <c r="F319" s="11"/>
      <c r="G319" s="52">
        <v>0</v>
      </c>
      <c r="H319" s="29"/>
      <c r="I319" s="39">
        <v>0</v>
      </c>
      <c r="J319" s="39">
        <v>0</v>
      </c>
      <c r="K319" s="39">
        <v>0</v>
      </c>
      <c r="L319" s="1" t="b">
        <f t="shared" si="22"/>
        <v>1</v>
      </c>
      <c r="N319" s="62">
        <v>0</v>
      </c>
      <c r="O319" s="68">
        <f t="shared" si="24"/>
        <v>0</v>
      </c>
      <c r="P319" s="62">
        <v>0</v>
      </c>
      <c r="Q319" s="62">
        <f t="shared" si="25"/>
        <v>0</v>
      </c>
    </row>
    <row r="320" spans="2:17" ht="16.5">
      <c r="B320" s="8"/>
      <c r="C320" s="8"/>
      <c r="D320" s="9" t="s">
        <v>24</v>
      </c>
      <c r="E320" s="10" t="s">
        <v>25</v>
      </c>
      <c r="F320" s="11"/>
      <c r="G320" s="52">
        <v>0</v>
      </c>
      <c r="H320" s="29"/>
      <c r="I320" s="39">
        <v>0</v>
      </c>
      <c r="J320" s="39">
        <v>0</v>
      </c>
      <c r="K320" s="39">
        <v>0</v>
      </c>
      <c r="L320" s="1" t="b">
        <f t="shared" si="22"/>
        <v>1</v>
      </c>
      <c r="N320" s="62">
        <v>0</v>
      </c>
      <c r="O320" s="68">
        <f t="shared" si="24"/>
        <v>0</v>
      </c>
      <c r="P320" s="62">
        <v>0</v>
      </c>
      <c r="Q320" s="62">
        <f t="shared" si="25"/>
        <v>0</v>
      </c>
    </row>
    <row r="321" spans="2:17" ht="16.5">
      <c r="B321" s="8"/>
      <c r="C321" s="8"/>
      <c r="D321" s="9" t="s">
        <v>26</v>
      </c>
      <c r="E321" s="10" t="s">
        <v>27</v>
      </c>
      <c r="F321" s="11"/>
      <c r="G321" s="52">
        <v>0</v>
      </c>
      <c r="H321" s="29"/>
      <c r="I321" s="39">
        <v>0</v>
      </c>
      <c r="J321" s="39">
        <v>0</v>
      </c>
      <c r="K321" s="39">
        <v>0</v>
      </c>
      <c r="L321" s="1" t="b">
        <f t="shared" si="22"/>
        <v>1</v>
      </c>
      <c r="N321" s="62">
        <v>0</v>
      </c>
      <c r="O321" s="68">
        <f t="shared" si="24"/>
        <v>0</v>
      </c>
      <c r="P321" s="62">
        <v>0</v>
      </c>
      <c r="Q321" s="62">
        <f t="shared" si="25"/>
        <v>0</v>
      </c>
    </row>
    <row r="322" spans="2:17" ht="16.5">
      <c r="B322" s="8"/>
      <c r="C322" s="8"/>
      <c r="D322" s="8"/>
      <c r="E322" s="10"/>
      <c r="F322" s="11"/>
      <c r="G322" s="52"/>
      <c r="H322" s="30"/>
      <c r="I322" s="42"/>
      <c r="J322" s="42"/>
      <c r="K322" s="42"/>
      <c r="L322" s="1" t="b">
        <f t="shared" si="22"/>
        <v>1</v>
      </c>
      <c r="O322" s="68">
        <f t="shared" si="24"/>
        <v>0</v>
      </c>
      <c r="Q322" s="62">
        <f t="shared" si="25"/>
        <v>0</v>
      </c>
    </row>
    <row r="323" spans="2:17" ht="16.5">
      <c r="B323" s="8">
        <v>3</v>
      </c>
      <c r="C323" s="9" t="s">
        <v>12</v>
      </c>
      <c r="D323" s="8"/>
      <c r="E323" s="10" t="s">
        <v>28</v>
      </c>
      <c r="F323" s="11"/>
      <c r="G323" s="50">
        <f>SUM(G324:G325)</f>
        <v>9762530100</v>
      </c>
      <c r="H323" s="28"/>
      <c r="I323" s="43">
        <f>SUM(I324:I325)</f>
        <v>389628078.65384614</v>
      </c>
      <c r="J323" s="43">
        <f>SUM(J324:J325)</f>
        <v>3074938289.4230771</v>
      </c>
      <c r="K323" s="43">
        <f>SUM(K324:K325)</f>
        <v>6687591810.5769234</v>
      </c>
      <c r="L323" s="1" t="b">
        <f t="shared" si="22"/>
        <v>1</v>
      </c>
      <c r="N323" s="62">
        <v>9762530100</v>
      </c>
      <c r="O323" s="68">
        <f t="shared" si="24"/>
        <v>0</v>
      </c>
      <c r="P323" s="62">
        <v>3074938289.4230771</v>
      </c>
      <c r="Q323" s="62">
        <f t="shared" si="25"/>
        <v>0</v>
      </c>
    </row>
    <row r="324" spans="2:17" ht="16.5">
      <c r="B324" s="8"/>
      <c r="C324" s="8"/>
      <c r="D324" s="8">
        <v>11</v>
      </c>
      <c r="E324" s="10" t="s">
        <v>29</v>
      </c>
      <c r="F324" s="11"/>
      <c r="G324" s="52">
        <v>9762530100</v>
      </c>
      <c r="H324" s="29"/>
      <c r="I324" s="39">
        <v>389628078.65384614</v>
      </c>
      <c r="J324" s="39">
        <v>3074938289.4230771</v>
      </c>
      <c r="K324" s="39">
        <v>6687591810.5769234</v>
      </c>
      <c r="L324" s="1" t="b">
        <f t="shared" si="22"/>
        <v>1</v>
      </c>
      <c r="N324" s="62">
        <v>9762530100</v>
      </c>
      <c r="O324" s="68">
        <f t="shared" si="24"/>
        <v>0</v>
      </c>
      <c r="P324" s="62">
        <v>3074938289.4230771</v>
      </c>
      <c r="Q324" s="62">
        <f t="shared" si="25"/>
        <v>0</v>
      </c>
    </row>
    <row r="325" spans="2:17" ht="16.5">
      <c r="B325" s="8"/>
      <c r="C325" s="8"/>
      <c r="D325" s="8">
        <v>12</v>
      </c>
      <c r="E325" s="10" t="s">
        <v>30</v>
      </c>
      <c r="F325" s="11"/>
      <c r="G325" s="52">
        <v>0</v>
      </c>
      <c r="H325" s="29"/>
      <c r="I325" s="39">
        <v>0</v>
      </c>
      <c r="J325" s="39">
        <v>0</v>
      </c>
      <c r="K325" s="39">
        <v>0</v>
      </c>
      <c r="L325" s="1" t="b">
        <f t="shared" si="22"/>
        <v>1</v>
      </c>
      <c r="N325" s="62">
        <v>0</v>
      </c>
      <c r="O325" s="68">
        <f t="shared" si="24"/>
        <v>0</v>
      </c>
      <c r="P325" s="62">
        <v>0</v>
      </c>
      <c r="Q325" s="62">
        <f t="shared" si="25"/>
        <v>0</v>
      </c>
    </row>
    <row r="326" spans="2:17" ht="16.5">
      <c r="B326" s="8"/>
      <c r="C326" s="8"/>
      <c r="D326" s="8"/>
      <c r="E326" s="10"/>
      <c r="F326" s="11"/>
      <c r="G326" s="52"/>
      <c r="H326" s="30"/>
      <c r="I326" s="39"/>
      <c r="J326" s="39"/>
      <c r="K326" s="41"/>
      <c r="L326" s="1" t="b">
        <f t="shared" si="22"/>
        <v>1</v>
      </c>
      <c r="O326" s="68">
        <f t="shared" si="24"/>
        <v>0</v>
      </c>
      <c r="Q326" s="62">
        <f t="shared" si="25"/>
        <v>0</v>
      </c>
    </row>
    <row r="327" spans="2:17" ht="16.5">
      <c r="B327" s="8">
        <v>4</v>
      </c>
      <c r="C327" s="9" t="s">
        <v>14</v>
      </c>
      <c r="D327" s="8"/>
      <c r="E327" s="10" t="s">
        <v>31</v>
      </c>
      <c r="F327" s="11"/>
      <c r="G327" s="50">
        <f>SUM(G328:G331)</f>
        <v>254757000</v>
      </c>
      <c r="H327" s="28"/>
      <c r="I327" s="41">
        <f>SUM(I328:I331)</f>
        <v>8750280</v>
      </c>
      <c r="J327" s="41">
        <f>SUM(J328:J331)</f>
        <v>69152520</v>
      </c>
      <c r="K327" s="41">
        <f>SUM(K328:K331)</f>
        <v>185604480</v>
      </c>
      <c r="L327" s="1" t="b">
        <f t="shared" si="22"/>
        <v>1</v>
      </c>
      <c r="N327" s="62">
        <v>254757000</v>
      </c>
      <c r="O327" s="68">
        <f t="shared" si="24"/>
        <v>0</v>
      </c>
      <c r="P327" s="62">
        <v>69152520</v>
      </c>
      <c r="Q327" s="62">
        <f t="shared" si="25"/>
        <v>0</v>
      </c>
    </row>
    <row r="328" spans="2:17" ht="16.5">
      <c r="B328" s="8"/>
      <c r="C328" s="8"/>
      <c r="D328" s="8">
        <v>13</v>
      </c>
      <c r="E328" s="10" t="s">
        <v>32</v>
      </c>
      <c r="F328" s="11"/>
      <c r="G328" s="52">
        <v>158757000</v>
      </c>
      <c r="H328" s="29"/>
      <c r="I328" s="39">
        <v>6350280</v>
      </c>
      <c r="J328" s="39">
        <v>57152520</v>
      </c>
      <c r="K328" s="39">
        <v>101604480</v>
      </c>
      <c r="L328" s="1" t="b">
        <f t="shared" si="22"/>
        <v>1</v>
      </c>
      <c r="N328" s="62">
        <v>158757000</v>
      </c>
      <c r="O328" s="68">
        <f t="shared" si="24"/>
        <v>0</v>
      </c>
      <c r="P328" s="62">
        <v>57152520</v>
      </c>
      <c r="Q328" s="62">
        <f t="shared" si="25"/>
        <v>0</v>
      </c>
    </row>
    <row r="329" spans="2:17" ht="16.5">
      <c r="B329" s="8"/>
      <c r="C329" s="8"/>
      <c r="D329" s="8">
        <v>14</v>
      </c>
      <c r="E329" s="10" t="s">
        <v>33</v>
      </c>
      <c r="F329" s="11"/>
      <c r="G329" s="52">
        <v>0</v>
      </c>
      <c r="H329" s="29"/>
      <c r="I329" s="39">
        <v>0</v>
      </c>
      <c r="J329" s="39">
        <v>0</v>
      </c>
      <c r="K329" s="39">
        <v>0</v>
      </c>
      <c r="L329" s="1" t="b">
        <f t="shared" si="22"/>
        <v>1</v>
      </c>
      <c r="N329" s="62">
        <v>0</v>
      </c>
      <c r="O329" s="68">
        <f t="shared" si="24"/>
        <v>0</v>
      </c>
      <c r="P329" s="62">
        <v>0</v>
      </c>
      <c r="Q329" s="62">
        <f t="shared" si="25"/>
        <v>0</v>
      </c>
    </row>
    <row r="330" spans="2:17" ht="16.5">
      <c r="B330" s="8"/>
      <c r="C330" s="8"/>
      <c r="D330" s="8">
        <v>15</v>
      </c>
      <c r="E330" s="10" t="s">
        <v>34</v>
      </c>
      <c r="F330" s="11"/>
      <c r="G330" s="52">
        <v>96000000</v>
      </c>
      <c r="H330" s="29"/>
      <c r="I330" s="39">
        <v>2400000</v>
      </c>
      <c r="J330" s="39">
        <v>12000000</v>
      </c>
      <c r="K330" s="39">
        <v>84000000</v>
      </c>
      <c r="L330" s="1" t="b">
        <f t="shared" si="22"/>
        <v>1</v>
      </c>
      <c r="N330" s="62">
        <v>96000000</v>
      </c>
      <c r="O330" s="68">
        <f t="shared" si="24"/>
        <v>0</v>
      </c>
      <c r="P330" s="62">
        <v>12000000</v>
      </c>
      <c r="Q330" s="62">
        <f t="shared" si="25"/>
        <v>0</v>
      </c>
    </row>
    <row r="331" spans="2:17" ht="16.5">
      <c r="B331" s="8"/>
      <c r="C331" s="8"/>
      <c r="D331" s="8">
        <v>16</v>
      </c>
      <c r="E331" s="10" t="s">
        <v>35</v>
      </c>
      <c r="F331" s="11"/>
      <c r="G331" s="52">
        <v>0</v>
      </c>
      <c r="H331" s="29"/>
      <c r="I331" s="39">
        <v>0</v>
      </c>
      <c r="J331" s="39">
        <v>0</v>
      </c>
      <c r="K331" s="39">
        <v>0</v>
      </c>
      <c r="L331" s="1" t="b">
        <f t="shared" si="22"/>
        <v>1</v>
      </c>
      <c r="N331" s="62">
        <v>0</v>
      </c>
      <c r="O331" s="68">
        <f t="shared" si="24"/>
        <v>0</v>
      </c>
      <c r="P331" s="62">
        <v>0</v>
      </c>
      <c r="Q331" s="62">
        <f t="shared" si="25"/>
        <v>0</v>
      </c>
    </row>
    <row r="332" spans="2:17" ht="16.5">
      <c r="B332" s="8"/>
      <c r="C332" s="8"/>
      <c r="D332" s="8"/>
      <c r="E332" s="10"/>
      <c r="F332" s="11"/>
      <c r="G332" s="52"/>
      <c r="H332" s="30"/>
      <c r="I332" s="39"/>
      <c r="J332" s="39"/>
      <c r="K332" s="41"/>
      <c r="L332" s="1" t="b">
        <f t="shared" ref="L332:L395" si="26">J332+K332=G332</f>
        <v>1</v>
      </c>
      <c r="O332" s="68">
        <f t="shared" si="24"/>
        <v>0</v>
      </c>
      <c r="Q332" s="62">
        <f t="shared" si="25"/>
        <v>0</v>
      </c>
    </row>
    <row r="333" spans="2:17" ht="16.5">
      <c r="B333" s="8">
        <v>5</v>
      </c>
      <c r="C333" s="9" t="s">
        <v>16</v>
      </c>
      <c r="D333" s="8"/>
      <c r="E333" s="10" t="s">
        <v>36</v>
      </c>
      <c r="F333" s="11"/>
      <c r="G333" s="50">
        <f t="shared" ref="G333" si="27">SUM(G334:G336)</f>
        <v>0</v>
      </c>
      <c r="H333" s="28"/>
      <c r="I333" s="39">
        <f>SUM(I334:I336)</f>
        <v>0</v>
      </c>
      <c r="J333" s="39">
        <f>SUM(J334:J336)</f>
        <v>0</v>
      </c>
      <c r="K333" s="41">
        <f>SUM(K334:K336)</f>
        <v>0</v>
      </c>
      <c r="L333" s="1" t="b">
        <f t="shared" si="26"/>
        <v>1</v>
      </c>
      <c r="O333" s="68">
        <f t="shared" si="24"/>
        <v>0</v>
      </c>
      <c r="P333" s="62">
        <v>0</v>
      </c>
      <c r="Q333" s="62">
        <f t="shared" si="25"/>
        <v>0</v>
      </c>
    </row>
    <row r="334" spans="2:17" ht="16.5">
      <c r="B334" s="8"/>
      <c r="C334" s="9"/>
      <c r="D334" s="8">
        <v>17</v>
      </c>
      <c r="E334" s="10" t="s">
        <v>37</v>
      </c>
      <c r="F334" s="11"/>
      <c r="G334" s="52">
        <v>0</v>
      </c>
      <c r="H334" s="29"/>
      <c r="I334" s="39">
        <v>0</v>
      </c>
      <c r="J334" s="39">
        <v>0</v>
      </c>
      <c r="K334" s="39">
        <f>G334</f>
        <v>0</v>
      </c>
      <c r="L334" s="1" t="b">
        <f t="shared" si="26"/>
        <v>1</v>
      </c>
      <c r="O334" s="68">
        <f t="shared" si="24"/>
        <v>0</v>
      </c>
      <c r="P334" s="62">
        <v>0</v>
      </c>
      <c r="Q334" s="62">
        <f t="shared" si="25"/>
        <v>0</v>
      </c>
    </row>
    <row r="335" spans="2:17" ht="16.5">
      <c r="B335" s="8"/>
      <c r="C335" s="9"/>
      <c r="D335" s="8">
        <v>18</v>
      </c>
      <c r="E335" s="10" t="s">
        <v>38</v>
      </c>
      <c r="F335" s="11"/>
      <c r="G335" s="52">
        <v>0</v>
      </c>
      <c r="H335" s="29"/>
      <c r="I335" s="39">
        <v>0</v>
      </c>
      <c r="J335" s="39">
        <v>0</v>
      </c>
      <c r="K335" s="39">
        <v>0</v>
      </c>
      <c r="L335" s="1" t="b">
        <f t="shared" si="26"/>
        <v>1</v>
      </c>
      <c r="N335" s="62">
        <v>0</v>
      </c>
      <c r="O335" s="68">
        <f t="shared" si="24"/>
        <v>0</v>
      </c>
      <c r="P335" s="62">
        <v>0</v>
      </c>
      <c r="Q335" s="62">
        <f t="shared" si="25"/>
        <v>0</v>
      </c>
    </row>
    <row r="336" spans="2:17" ht="16.5">
      <c r="B336" s="8"/>
      <c r="C336" s="9"/>
      <c r="D336" s="8">
        <v>19</v>
      </c>
      <c r="E336" s="10" t="s">
        <v>39</v>
      </c>
      <c r="F336" s="11"/>
      <c r="G336" s="52">
        <v>0</v>
      </c>
      <c r="H336" s="30"/>
      <c r="I336" s="39">
        <v>0</v>
      </c>
      <c r="J336" s="39">
        <v>0</v>
      </c>
      <c r="K336" s="39">
        <v>0</v>
      </c>
      <c r="L336" s="1" t="b">
        <f t="shared" si="26"/>
        <v>1</v>
      </c>
      <c r="N336" s="62">
        <v>0</v>
      </c>
      <c r="O336" s="68">
        <f t="shared" si="24"/>
        <v>0</v>
      </c>
      <c r="P336" s="62">
        <v>0</v>
      </c>
      <c r="Q336" s="62">
        <f t="shared" si="25"/>
        <v>0</v>
      </c>
    </row>
    <row r="337" spans="2:17" ht="16.5">
      <c r="B337" s="8"/>
      <c r="C337" s="8"/>
      <c r="D337" s="8"/>
      <c r="E337" s="10"/>
      <c r="F337" s="11"/>
      <c r="G337" s="52"/>
      <c r="H337" s="30"/>
      <c r="I337" s="39"/>
      <c r="J337" s="39"/>
      <c r="K337" s="41"/>
      <c r="L337" s="1" t="b">
        <f t="shared" si="26"/>
        <v>1</v>
      </c>
      <c r="O337" s="68">
        <f t="shared" si="24"/>
        <v>0</v>
      </c>
      <c r="Q337" s="62">
        <f t="shared" si="25"/>
        <v>0</v>
      </c>
    </row>
    <row r="338" spans="2:17" ht="16.5">
      <c r="B338" s="8">
        <v>6</v>
      </c>
      <c r="C338" s="9" t="s">
        <v>18</v>
      </c>
      <c r="D338" s="8"/>
      <c r="E338" s="10" t="s">
        <v>40</v>
      </c>
      <c r="F338" s="11"/>
      <c r="G338" s="52">
        <v>0</v>
      </c>
      <c r="H338" s="28"/>
      <c r="I338" s="42">
        <v>0</v>
      </c>
      <c r="J338" s="42">
        <v>0</v>
      </c>
      <c r="K338" s="42">
        <v>0</v>
      </c>
      <c r="L338" s="1" t="b">
        <f t="shared" si="26"/>
        <v>1</v>
      </c>
      <c r="N338" s="62">
        <v>0</v>
      </c>
      <c r="O338" s="68">
        <f t="shared" si="24"/>
        <v>0</v>
      </c>
      <c r="P338" s="62">
        <v>0</v>
      </c>
      <c r="Q338" s="62">
        <f t="shared" si="25"/>
        <v>0</v>
      </c>
    </row>
    <row r="339" spans="2:17" ht="16.5">
      <c r="B339" s="8"/>
      <c r="C339" s="9"/>
      <c r="D339" s="8"/>
      <c r="E339" s="10"/>
      <c r="F339" s="11"/>
      <c r="G339" s="52"/>
      <c r="H339" s="30"/>
      <c r="I339" s="39"/>
      <c r="J339" s="39"/>
      <c r="K339" s="41"/>
      <c r="L339" s="1" t="b">
        <f t="shared" si="26"/>
        <v>1</v>
      </c>
      <c r="O339" s="68">
        <f t="shared" si="24"/>
        <v>0</v>
      </c>
      <c r="Q339" s="62">
        <f t="shared" si="25"/>
        <v>0</v>
      </c>
    </row>
    <row r="340" spans="2:17">
      <c r="B340" s="12"/>
      <c r="C340" s="12"/>
      <c r="D340" s="12"/>
      <c r="E340" s="13"/>
      <c r="F340" s="13"/>
      <c r="G340" s="53"/>
      <c r="H340" s="31"/>
      <c r="I340" s="39"/>
      <c r="J340" s="39"/>
      <c r="K340" s="41"/>
      <c r="L340" s="1" t="b">
        <f t="shared" si="26"/>
        <v>1</v>
      </c>
      <c r="O340" s="68">
        <f t="shared" si="24"/>
        <v>0</v>
      </c>
      <c r="Q340" s="62">
        <f t="shared" si="25"/>
        <v>0</v>
      </c>
    </row>
    <row r="341" spans="2:17">
      <c r="B341" s="77" t="s">
        <v>41</v>
      </c>
      <c r="C341" s="78"/>
      <c r="D341" s="78"/>
      <c r="E341" s="78"/>
      <c r="F341" s="79"/>
      <c r="G341" s="35">
        <f>SUM(G309+G312+G323+G327+G333+G338)</f>
        <v>12969404788</v>
      </c>
      <c r="H341" s="14"/>
      <c r="I341" s="35">
        <f>I338+I333+I327+I323+I312+I309</f>
        <v>945586796.25384605</v>
      </c>
      <c r="J341" s="35">
        <f>J338+J333+J327+J323+J312+J309</f>
        <v>4973252204.9659338</v>
      </c>
      <c r="K341" s="41">
        <f>K338+K333+K327+K323+K312+K309</f>
        <v>7996152583.0340662</v>
      </c>
      <c r="L341" s="1" t="b">
        <f t="shared" si="26"/>
        <v>1</v>
      </c>
      <c r="N341" s="62">
        <v>12969404788.000011</v>
      </c>
      <c r="O341" s="68">
        <f t="shared" si="24"/>
        <v>0</v>
      </c>
      <c r="P341" s="62">
        <v>4973252204.9659319</v>
      </c>
      <c r="Q341" s="62">
        <f t="shared" si="25"/>
        <v>0</v>
      </c>
    </row>
    <row r="342" spans="2:17" ht="16.5">
      <c r="B342" s="15"/>
      <c r="C342" s="15"/>
      <c r="D342" s="15"/>
      <c r="E342" s="15"/>
      <c r="F342" s="15"/>
      <c r="G342" s="54"/>
      <c r="H342" s="15"/>
    </row>
    <row r="343" spans="2:17" ht="18" customHeight="1">
      <c r="B343" s="82" t="s">
        <v>44</v>
      </c>
      <c r="C343" s="82"/>
      <c r="D343" s="82"/>
      <c r="E343" s="82"/>
      <c r="F343" s="82"/>
      <c r="G343" s="82"/>
      <c r="H343" s="82"/>
    </row>
    <row r="344" spans="2:17" ht="18">
      <c r="B344" s="16"/>
      <c r="C344" s="16"/>
      <c r="D344" s="16"/>
      <c r="E344" s="16"/>
      <c r="F344" s="16"/>
      <c r="G344" s="60"/>
      <c r="H344" s="16"/>
    </row>
    <row r="345" spans="2:17" ht="15.75">
      <c r="B345" s="81" t="s">
        <v>53</v>
      </c>
      <c r="C345" s="81"/>
      <c r="D345" s="81"/>
      <c r="E345" s="81"/>
      <c r="F345" s="81"/>
      <c r="G345" s="81"/>
      <c r="H345" s="81"/>
    </row>
    <row r="346" spans="2:17" ht="16.5">
      <c r="B346" s="15"/>
      <c r="C346" s="15"/>
      <c r="D346" s="15"/>
      <c r="E346" s="15"/>
      <c r="F346" s="15"/>
      <c r="G346" s="54"/>
      <c r="H346" s="15"/>
    </row>
    <row r="347" spans="2:17" ht="24.75" customHeight="1">
      <c r="B347" s="73" t="s">
        <v>0</v>
      </c>
      <c r="C347" s="73" t="s">
        <v>1</v>
      </c>
      <c r="D347" s="73" t="s">
        <v>2</v>
      </c>
      <c r="E347" s="73" t="s">
        <v>3</v>
      </c>
      <c r="F347" s="73" t="s">
        <v>4</v>
      </c>
      <c r="G347" s="85" t="s">
        <v>5</v>
      </c>
      <c r="H347" s="75" t="s">
        <v>48</v>
      </c>
      <c r="I347" s="72" t="s">
        <v>73</v>
      </c>
      <c r="J347" s="72"/>
      <c r="K347" s="72"/>
    </row>
    <row r="348" spans="2:17" ht="36.75" customHeight="1">
      <c r="B348" s="74"/>
      <c r="C348" s="74"/>
      <c r="D348" s="74"/>
      <c r="E348" s="74"/>
      <c r="F348" s="74"/>
      <c r="G348" s="86"/>
      <c r="H348" s="76"/>
      <c r="I348" s="38" t="s">
        <v>73</v>
      </c>
      <c r="J348" s="38" t="s">
        <v>75</v>
      </c>
      <c r="K348" s="38" t="s">
        <v>74</v>
      </c>
    </row>
    <row r="349" spans="2:17">
      <c r="B349" s="20">
        <v>1</v>
      </c>
      <c r="C349" s="20">
        <v>2</v>
      </c>
      <c r="D349" s="20">
        <v>3</v>
      </c>
      <c r="E349" s="20">
        <v>4</v>
      </c>
      <c r="F349" s="20">
        <v>5</v>
      </c>
      <c r="G349" s="20">
        <v>6</v>
      </c>
      <c r="H349" s="36">
        <v>7</v>
      </c>
      <c r="I349" s="20">
        <v>8</v>
      </c>
      <c r="J349" s="20">
        <v>9</v>
      </c>
      <c r="K349" s="20">
        <v>10</v>
      </c>
    </row>
    <row r="350" spans="2:17">
      <c r="B350" s="22"/>
      <c r="C350" s="22"/>
      <c r="D350" s="22"/>
      <c r="E350" s="22"/>
      <c r="F350" s="22"/>
      <c r="G350" s="57"/>
      <c r="H350" s="33"/>
      <c r="I350" s="39"/>
      <c r="J350" s="39"/>
      <c r="K350" s="39"/>
      <c r="L350" s="1" t="b">
        <f t="shared" si="26"/>
        <v>1</v>
      </c>
    </row>
    <row r="351" spans="2:17" ht="16.5">
      <c r="B351" s="8">
        <v>1</v>
      </c>
      <c r="C351" s="9" t="s">
        <v>6</v>
      </c>
      <c r="D351" s="9" t="s">
        <v>6</v>
      </c>
      <c r="E351" s="10" t="s">
        <v>7</v>
      </c>
      <c r="F351" s="11"/>
      <c r="G351" s="50">
        <f>SUM(G352)</f>
        <v>0</v>
      </c>
      <c r="H351" s="28"/>
      <c r="I351" s="40">
        <f>SUM(I352)</f>
        <v>0</v>
      </c>
      <c r="J351" s="40">
        <f>SUM(J352)</f>
        <v>0</v>
      </c>
      <c r="K351" s="40">
        <f>K352</f>
        <v>0</v>
      </c>
      <c r="L351" s="1" t="b">
        <f t="shared" si="26"/>
        <v>1</v>
      </c>
    </row>
    <row r="352" spans="2:17" ht="16.5">
      <c r="B352" s="8"/>
      <c r="C352" s="9"/>
      <c r="D352" s="9"/>
      <c r="E352" s="10" t="s">
        <v>8</v>
      </c>
      <c r="F352" s="11"/>
      <c r="G352" s="52">
        <v>0</v>
      </c>
      <c r="H352" s="29"/>
      <c r="I352" s="39">
        <v>0</v>
      </c>
      <c r="J352" s="39">
        <v>0</v>
      </c>
      <c r="K352" s="39">
        <v>0</v>
      </c>
      <c r="L352" s="1" t="b">
        <f t="shared" si="26"/>
        <v>1</v>
      </c>
    </row>
    <row r="353" spans="2:12" ht="16.5">
      <c r="B353" s="8"/>
      <c r="C353" s="9"/>
      <c r="D353" s="9"/>
      <c r="E353" s="10"/>
      <c r="F353" s="11"/>
      <c r="G353" s="52"/>
      <c r="H353" s="30"/>
      <c r="I353" s="39"/>
      <c r="J353" s="39"/>
      <c r="K353" s="41"/>
      <c r="L353" s="1" t="b">
        <f t="shared" si="26"/>
        <v>1</v>
      </c>
    </row>
    <row r="354" spans="2:12" ht="16.5">
      <c r="B354" s="8">
        <v>2</v>
      </c>
      <c r="C354" s="9" t="s">
        <v>9</v>
      </c>
      <c r="D354" s="8"/>
      <c r="E354" s="10" t="s">
        <v>10</v>
      </c>
      <c r="F354" s="11"/>
      <c r="G354" s="50">
        <f>SUM(G355:G363)</f>
        <v>5520772400</v>
      </c>
      <c r="H354" s="28"/>
      <c r="I354" s="43">
        <f>SUM(I355:I363)</f>
        <v>1021717777.6190476</v>
      </c>
      <c r="J354" s="41">
        <f>SUM(J355:J363)</f>
        <v>4391251550</v>
      </c>
      <c r="K354" s="41">
        <f>SUM(K355:K363)</f>
        <v>1129520850</v>
      </c>
      <c r="L354" s="1" t="b">
        <f t="shared" si="26"/>
        <v>1</v>
      </c>
    </row>
    <row r="355" spans="2:12" ht="16.5">
      <c r="B355" s="8"/>
      <c r="C355" s="8"/>
      <c r="D355" s="9" t="s">
        <v>9</v>
      </c>
      <c r="E355" s="10" t="s">
        <v>11</v>
      </c>
      <c r="F355" s="11"/>
      <c r="G355" s="52">
        <v>723450000</v>
      </c>
      <c r="H355" s="29"/>
      <c r="I355" s="39">
        <v>103350000</v>
      </c>
      <c r="J355" s="39">
        <v>675750000</v>
      </c>
      <c r="K355" s="39">
        <v>47699999.99999997</v>
      </c>
      <c r="L355" s="1" t="b">
        <f t="shared" si="26"/>
        <v>1</v>
      </c>
    </row>
    <row r="356" spans="2:12" ht="16.5">
      <c r="B356" s="8"/>
      <c r="C356" s="8"/>
      <c r="D356" s="9" t="s">
        <v>12</v>
      </c>
      <c r="E356" s="10" t="s">
        <v>13</v>
      </c>
      <c r="F356" s="11"/>
      <c r="G356" s="52">
        <v>1403610000</v>
      </c>
      <c r="H356" s="29"/>
      <c r="I356" s="39">
        <v>153638214.28571427</v>
      </c>
      <c r="J356" s="39">
        <v>974075000</v>
      </c>
      <c r="K356" s="39">
        <v>429535000</v>
      </c>
      <c r="L356" s="1" t="b">
        <f t="shared" si="26"/>
        <v>1</v>
      </c>
    </row>
    <row r="357" spans="2:12" ht="16.5">
      <c r="B357" s="8"/>
      <c r="C357" s="8"/>
      <c r="D357" s="9" t="s">
        <v>14</v>
      </c>
      <c r="E357" s="10" t="s">
        <v>15</v>
      </c>
      <c r="F357" s="11"/>
      <c r="G357" s="52">
        <v>0</v>
      </c>
      <c r="H357" s="29"/>
      <c r="I357" s="39">
        <v>0</v>
      </c>
      <c r="J357" s="39">
        <v>0</v>
      </c>
      <c r="K357" s="39">
        <v>0</v>
      </c>
      <c r="L357" s="1" t="b">
        <f t="shared" si="26"/>
        <v>1</v>
      </c>
    </row>
    <row r="358" spans="2:12" ht="16.5">
      <c r="B358" s="8"/>
      <c r="C358" s="8"/>
      <c r="D358" s="9" t="s">
        <v>16</v>
      </c>
      <c r="E358" s="10" t="s">
        <v>17</v>
      </c>
      <c r="F358" s="11"/>
      <c r="G358" s="52">
        <v>0</v>
      </c>
      <c r="H358" s="29"/>
      <c r="I358" s="39">
        <v>0</v>
      </c>
      <c r="J358" s="39">
        <v>0</v>
      </c>
      <c r="K358" s="39">
        <v>0</v>
      </c>
      <c r="L358" s="1" t="b">
        <f t="shared" si="26"/>
        <v>1</v>
      </c>
    </row>
    <row r="359" spans="2:12" ht="16.5">
      <c r="B359" s="8"/>
      <c r="C359" s="8"/>
      <c r="D359" s="9" t="s">
        <v>18</v>
      </c>
      <c r="E359" s="10" t="s">
        <v>19</v>
      </c>
      <c r="F359" s="11"/>
      <c r="G359" s="52">
        <v>3192706400</v>
      </c>
      <c r="H359" s="29"/>
      <c r="I359" s="39">
        <v>721332230</v>
      </c>
      <c r="J359" s="39">
        <v>2553158550</v>
      </c>
      <c r="K359" s="39">
        <v>639547850</v>
      </c>
      <c r="L359" s="1" t="b">
        <f t="shared" si="26"/>
        <v>1</v>
      </c>
    </row>
    <row r="360" spans="2:12" ht="16.5">
      <c r="B360" s="8"/>
      <c r="C360" s="8"/>
      <c r="D360" s="9" t="s">
        <v>20</v>
      </c>
      <c r="E360" s="10" t="s">
        <v>21</v>
      </c>
      <c r="F360" s="11"/>
      <c r="G360" s="52">
        <v>177035000</v>
      </c>
      <c r="H360" s="29"/>
      <c r="I360" s="39">
        <v>35407000</v>
      </c>
      <c r="J360" s="39">
        <v>164297000</v>
      </c>
      <c r="K360" s="39">
        <v>12738000</v>
      </c>
      <c r="L360" s="1" t="b">
        <f t="shared" si="26"/>
        <v>1</v>
      </c>
    </row>
    <row r="361" spans="2:12" ht="16.5">
      <c r="B361" s="8"/>
      <c r="C361" s="8"/>
      <c r="D361" s="9" t="s">
        <v>22</v>
      </c>
      <c r="E361" s="10" t="s">
        <v>23</v>
      </c>
      <c r="F361" s="11"/>
      <c r="G361" s="52">
        <v>0</v>
      </c>
      <c r="H361" s="29"/>
      <c r="I361" s="39">
        <v>0</v>
      </c>
      <c r="J361" s="39">
        <v>0</v>
      </c>
      <c r="K361" s="39">
        <v>0</v>
      </c>
      <c r="L361" s="1" t="b">
        <f t="shared" si="26"/>
        <v>1</v>
      </c>
    </row>
    <row r="362" spans="2:12" ht="16.5">
      <c r="B362" s="8"/>
      <c r="C362" s="8"/>
      <c r="D362" s="9" t="s">
        <v>24</v>
      </c>
      <c r="E362" s="10" t="s">
        <v>25</v>
      </c>
      <c r="F362" s="11"/>
      <c r="G362" s="52">
        <v>0</v>
      </c>
      <c r="H362" s="29"/>
      <c r="I362" s="39">
        <v>0</v>
      </c>
      <c r="J362" s="39">
        <v>0</v>
      </c>
      <c r="K362" s="39">
        <v>0</v>
      </c>
      <c r="L362" s="1" t="b">
        <f t="shared" si="26"/>
        <v>1</v>
      </c>
    </row>
    <row r="363" spans="2:12" ht="16.5">
      <c r="B363" s="8"/>
      <c r="C363" s="8"/>
      <c r="D363" s="9" t="s">
        <v>26</v>
      </c>
      <c r="E363" s="10" t="s">
        <v>27</v>
      </c>
      <c r="F363" s="11"/>
      <c r="G363" s="52">
        <v>23971000</v>
      </c>
      <c r="H363" s="29"/>
      <c r="I363" s="39">
        <v>7990333.333333333</v>
      </c>
      <c r="J363" s="39">
        <v>23971000</v>
      </c>
      <c r="K363" s="39">
        <v>0</v>
      </c>
      <c r="L363" s="1" t="b">
        <f t="shared" si="26"/>
        <v>1</v>
      </c>
    </row>
    <row r="364" spans="2:12" ht="16.5">
      <c r="B364" s="8"/>
      <c r="C364" s="8"/>
      <c r="D364" s="8"/>
      <c r="E364" s="10"/>
      <c r="F364" s="11"/>
      <c r="G364" s="52"/>
      <c r="H364" s="30"/>
      <c r="I364" s="42"/>
      <c r="J364" s="42"/>
      <c r="K364" s="42"/>
      <c r="L364" s="1" t="b">
        <f t="shared" si="26"/>
        <v>1</v>
      </c>
    </row>
    <row r="365" spans="2:12" ht="16.5">
      <c r="B365" s="8">
        <v>3</v>
      </c>
      <c r="C365" s="9" t="s">
        <v>12</v>
      </c>
      <c r="D365" s="8"/>
      <c r="E365" s="10" t="s">
        <v>28</v>
      </c>
      <c r="F365" s="11"/>
      <c r="G365" s="50">
        <f>SUM(G366:G367)</f>
        <v>1590912000</v>
      </c>
      <c r="H365" s="28"/>
      <c r="I365" s="43">
        <f>SUM(I366:I367)</f>
        <v>63636480</v>
      </c>
      <c r="J365" s="43">
        <f>SUM(J366:J367)</f>
        <v>294267080</v>
      </c>
      <c r="K365" s="43">
        <f>SUM(K366:K367)</f>
        <v>1296644920</v>
      </c>
      <c r="L365" s="1" t="b">
        <f t="shared" si="26"/>
        <v>1</v>
      </c>
    </row>
    <row r="366" spans="2:12" ht="16.5">
      <c r="B366" s="8"/>
      <c r="C366" s="8"/>
      <c r="D366" s="8">
        <v>11</v>
      </c>
      <c r="E366" s="10" t="s">
        <v>29</v>
      </c>
      <c r="F366" s="11"/>
      <c r="G366" s="52">
        <v>1590912000</v>
      </c>
      <c r="H366" s="29"/>
      <c r="I366" s="39">
        <v>63636480</v>
      </c>
      <c r="J366" s="39">
        <v>294267080</v>
      </c>
      <c r="K366" s="39">
        <v>1296644920</v>
      </c>
      <c r="L366" s="1" t="b">
        <f t="shared" si="26"/>
        <v>1</v>
      </c>
    </row>
    <row r="367" spans="2:12" ht="16.5">
      <c r="B367" s="8"/>
      <c r="C367" s="8"/>
      <c r="D367" s="8">
        <v>12</v>
      </c>
      <c r="E367" s="10" t="s">
        <v>30</v>
      </c>
      <c r="F367" s="11"/>
      <c r="G367" s="52">
        <v>0</v>
      </c>
      <c r="H367" s="29"/>
      <c r="I367" s="39">
        <v>0</v>
      </c>
      <c r="J367" s="39">
        <v>0</v>
      </c>
      <c r="K367" s="39">
        <v>0</v>
      </c>
      <c r="L367" s="1" t="b">
        <f t="shared" si="26"/>
        <v>1</v>
      </c>
    </row>
    <row r="368" spans="2:12" ht="16.5">
      <c r="B368" s="8"/>
      <c r="C368" s="8"/>
      <c r="D368" s="8"/>
      <c r="E368" s="10"/>
      <c r="F368" s="11"/>
      <c r="G368" s="52"/>
      <c r="H368" s="30"/>
      <c r="I368" s="39"/>
      <c r="J368" s="39"/>
      <c r="K368" s="41"/>
      <c r="L368" s="1" t="b">
        <f t="shared" si="26"/>
        <v>1</v>
      </c>
    </row>
    <row r="369" spans="2:12" ht="16.5">
      <c r="B369" s="8">
        <v>4</v>
      </c>
      <c r="C369" s="9" t="s">
        <v>14</v>
      </c>
      <c r="D369" s="8"/>
      <c r="E369" s="10" t="s">
        <v>31</v>
      </c>
      <c r="F369" s="11"/>
      <c r="G369" s="50">
        <f>SUM(G370:G373)</f>
        <v>44990000</v>
      </c>
      <c r="H369" s="28"/>
      <c r="I369" s="41">
        <f>SUM(I370:I373)</f>
        <v>1124750</v>
      </c>
      <c r="J369" s="41">
        <f>SUM(J370:J373)</f>
        <v>5623750</v>
      </c>
      <c r="K369" s="41">
        <f>SUM(K370:K373)</f>
        <v>39366250</v>
      </c>
      <c r="L369" s="1" t="b">
        <f t="shared" si="26"/>
        <v>1</v>
      </c>
    </row>
    <row r="370" spans="2:12" ht="16.5">
      <c r="B370" s="8"/>
      <c r="C370" s="8"/>
      <c r="D370" s="8">
        <v>13</v>
      </c>
      <c r="E370" s="10" t="s">
        <v>32</v>
      </c>
      <c r="F370" s="11"/>
      <c r="G370" s="52">
        <v>0</v>
      </c>
      <c r="H370" s="29"/>
      <c r="I370" s="39">
        <v>0</v>
      </c>
      <c r="J370" s="39">
        <v>0</v>
      </c>
      <c r="K370" s="39">
        <v>0</v>
      </c>
      <c r="L370" s="1" t="b">
        <f t="shared" si="26"/>
        <v>1</v>
      </c>
    </row>
    <row r="371" spans="2:12" ht="16.5">
      <c r="B371" s="8"/>
      <c r="C371" s="8"/>
      <c r="D371" s="8">
        <v>14</v>
      </c>
      <c r="E371" s="10" t="s">
        <v>33</v>
      </c>
      <c r="F371" s="11"/>
      <c r="G371" s="52">
        <v>0</v>
      </c>
      <c r="H371" s="29"/>
      <c r="I371" s="39">
        <v>0</v>
      </c>
      <c r="J371" s="39">
        <v>0</v>
      </c>
      <c r="K371" s="39">
        <v>0</v>
      </c>
      <c r="L371" s="1" t="b">
        <f t="shared" si="26"/>
        <v>1</v>
      </c>
    </row>
    <row r="372" spans="2:12" ht="16.5">
      <c r="B372" s="8"/>
      <c r="C372" s="8"/>
      <c r="D372" s="8">
        <v>15</v>
      </c>
      <c r="E372" s="10" t="s">
        <v>34</v>
      </c>
      <c r="F372" s="11"/>
      <c r="G372" s="52">
        <v>44990000</v>
      </c>
      <c r="H372" s="29"/>
      <c r="I372" s="39">
        <v>1124750</v>
      </c>
      <c r="J372" s="39">
        <v>5623750</v>
      </c>
      <c r="K372" s="39">
        <v>39366250</v>
      </c>
      <c r="L372" s="1" t="b">
        <f t="shared" si="26"/>
        <v>1</v>
      </c>
    </row>
    <row r="373" spans="2:12" ht="16.5">
      <c r="B373" s="8"/>
      <c r="C373" s="8"/>
      <c r="D373" s="8">
        <v>16</v>
      </c>
      <c r="E373" s="10" t="s">
        <v>35</v>
      </c>
      <c r="F373" s="11"/>
      <c r="G373" s="52">
        <v>0</v>
      </c>
      <c r="H373" s="29"/>
      <c r="I373" s="39">
        <v>0</v>
      </c>
      <c r="J373" s="39">
        <v>0</v>
      </c>
      <c r="K373" s="39">
        <v>0</v>
      </c>
      <c r="L373" s="1" t="b">
        <f t="shared" si="26"/>
        <v>1</v>
      </c>
    </row>
    <row r="374" spans="2:12" ht="16.5">
      <c r="B374" s="8"/>
      <c r="C374" s="8"/>
      <c r="D374" s="8"/>
      <c r="E374" s="10"/>
      <c r="F374" s="11"/>
      <c r="G374" s="52"/>
      <c r="H374" s="30"/>
      <c r="I374" s="39"/>
      <c r="J374" s="39"/>
      <c r="K374" s="41"/>
      <c r="L374" s="1" t="b">
        <f t="shared" si="26"/>
        <v>1</v>
      </c>
    </row>
    <row r="375" spans="2:12" ht="16.5">
      <c r="B375" s="8">
        <v>5</v>
      </c>
      <c r="C375" s="9" t="s">
        <v>16</v>
      </c>
      <c r="D375" s="8"/>
      <c r="E375" s="10" t="s">
        <v>36</v>
      </c>
      <c r="F375" s="11"/>
      <c r="G375" s="50">
        <f t="shared" ref="G375" si="28">SUM(G376:G378)</f>
        <v>0</v>
      </c>
      <c r="H375" s="28"/>
      <c r="I375" s="39">
        <f>SUM(I376:I378)</f>
        <v>0</v>
      </c>
      <c r="J375" s="39">
        <f>SUM(J376:J378)</f>
        <v>0</v>
      </c>
      <c r="K375" s="39">
        <f>SUM(K376:K378)</f>
        <v>0</v>
      </c>
      <c r="L375" s="1" t="b">
        <f t="shared" si="26"/>
        <v>1</v>
      </c>
    </row>
    <row r="376" spans="2:12" ht="16.5">
      <c r="B376" s="8"/>
      <c r="C376" s="9"/>
      <c r="D376" s="8">
        <v>17</v>
      </c>
      <c r="E376" s="10" t="s">
        <v>37</v>
      </c>
      <c r="F376" s="11"/>
      <c r="G376" s="52">
        <v>0</v>
      </c>
      <c r="H376" s="29"/>
      <c r="I376" s="39">
        <v>0</v>
      </c>
      <c r="J376" s="39">
        <v>0</v>
      </c>
      <c r="K376" s="39">
        <v>0</v>
      </c>
      <c r="L376" s="1" t="b">
        <f t="shared" si="26"/>
        <v>1</v>
      </c>
    </row>
    <row r="377" spans="2:12" ht="16.5">
      <c r="B377" s="8"/>
      <c r="C377" s="9"/>
      <c r="D377" s="8">
        <v>18</v>
      </c>
      <c r="E377" s="10" t="s">
        <v>38</v>
      </c>
      <c r="F377" s="11"/>
      <c r="G377" s="52">
        <v>0</v>
      </c>
      <c r="H377" s="29"/>
      <c r="I377" s="39">
        <v>0</v>
      </c>
      <c r="J377" s="39">
        <v>0</v>
      </c>
      <c r="K377" s="39">
        <v>0</v>
      </c>
      <c r="L377" s="1" t="b">
        <f t="shared" si="26"/>
        <v>1</v>
      </c>
    </row>
    <row r="378" spans="2:12" ht="16.5">
      <c r="B378" s="8"/>
      <c r="C378" s="9"/>
      <c r="D378" s="8">
        <v>19</v>
      </c>
      <c r="E378" s="10" t="s">
        <v>39</v>
      </c>
      <c r="F378" s="11"/>
      <c r="G378" s="52">
        <v>0</v>
      </c>
      <c r="H378" s="30"/>
      <c r="I378" s="39">
        <v>0</v>
      </c>
      <c r="J378" s="39">
        <v>0</v>
      </c>
      <c r="K378" s="39">
        <v>0</v>
      </c>
      <c r="L378" s="1" t="b">
        <f t="shared" si="26"/>
        <v>1</v>
      </c>
    </row>
    <row r="379" spans="2:12" ht="16.5">
      <c r="B379" s="8"/>
      <c r="C379" s="8"/>
      <c r="D379" s="8"/>
      <c r="E379" s="10"/>
      <c r="F379" s="11"/>
      <c r="G379" s="52"/>
      <c r="H379" s="30"/>
      <c r="I379" s="39"/>
      <c r="J379" s="39"/>
      <c r="K379" s="41"/>
      <c r="L379" s="1" t="b">
        <f t="shared" si="26"/>
        <v>1</v>
      </c>
    </row>
    <row r="380" spans="2:12" ht="16.5">
      <c r="B380" s="8">
        <v>6</v>
      </c>
      <c r="C380" s="9" t="s">
        <v>18</v>
      </c>
      <c r="D380" s="8"/>
      <c r="E380" s="10" t="s">
        <v>40</v>
      </c>
      <c r="F380" s="11"/>
      <c r="G380" s="52">
        <v>0</v>
      </c>
      <c r="H380" s="28"/>
      <c r="I380" s="42">
        <v>0</v>
      </c>
      <c r="J380" s="42">
        <v>0</v>
      </c>
      <c r="K380" s="42">
        <v>0</v>
      </c>
      <c r="L380" s="1" t="b">
        <f t="shared" si="26"/>
        <v>1</v>
      </c>
    </row>
    <row r="381" spans="2:12" ht="16.5">
      <c r="B381" s="8"/>
      <c r="C381" s="9"/>
      <c r="D381" s="8"/>
      <c r="E381" s="10"/>
      <c r="F381" s="11"/>
      <c r="G381" s="52"/>
      <c r="H381" s="30"/>
      <c r="I381" s="39"/>
      <c r="J381" s="39"/>
      <c r="K381" s="41"/>
      <c r="L381" s="1" t="b">
        <f t="shared" si="26"/>
        <v>1</v>
      </c>
    </row>
    <row r="382" spans="2:12">
      <c r="B382" s="12"/>
      <c r="C382" s="12"/>
      <c r="D382" s="12"/>
      <c r="E382" s="13"/>
      <c r="F382" s="13"/>
      <c r="G382" s="53"/>
      <c r="H382" s="31"/>
      <c r="I382" s="39"/>
      <c r="J382" s="39"/>
      <c r="K382" s="41"/>
      <c r="L382" s="1" t="b">
        <f t="shared" si="26"/>
        <v>1</v>
      </c>
    </row>
    <row r="383" spans="2:12">
      <c r="B383" s="77" t="s">
        <v>41</v>
      </c>
      <c r="C383" s="78"/>
      <c r="D383" s="78"/>
      <c r="E383" s="78"/>
      <c r="F383" s="79"/>
      <c r="G383" s="35">
        <f>SUM(G351+G354+G365+G369+G375+G380)</f>
        <v>7156674400</v>
      </c>
      <c r="H383" s="14"/>
      <c r="I383" s="35">
        <f>I380+I375+I369+I365+I354+I351</f>
        <v>1086479007.6190476</v>
      </c>
      <c r="J383" s="35">
        <f>J380+J375+J369+J365+J354+J351</f>
        <v>4691142380</v>
      </c>
      <c r="K383" s="41">
        <f>K380+K375+K369+K365+K354+K351</f>
        <v>2465532020</v>
      </c>
      <c r="L383" s="1" t="b">
        <f t="shared" si="26"/>
        <v>1</v>
      </c>
    </row>
    <row r="384" spans="2:12" ht="16.5">
      <c r="B384" s="15"/>
      <c r="C384" s="15"/>
      <c r="D384" s="15"/>
      <c r="E384" s="15"/>
      <c r="F384" s="15"/>
      <c r="G384" s="54"/>
      <c r="H384" s="15"/>
    </row>
    <row r="385" spans="2:17" ht="18" customHeight="1">
      <c r="B385" s="82" t="s">
        <v>44</v>
      </c>
      <c r="C385" s="82"/>
      <c r="D385" s="82"/>
      <c r="E385" s="82"/>
      <c r="F385" s="82"/>
      <c r="G385" s="82"/>
      <c r="H385" s="82"/>
    </row>
    <row r="386" spans="2:17" ht="18">
      <c r="B386" s="16"/>
      <c r="C386" s="16"/>
      <c r="D386" s="16"/>
      <c r="E386" s="16"/>
      <c r="F386" s="16"/>
      <c r="G386" s="60"/>
      <c r="H386" s="16"/>
    </row>
    <row r="387" spans="2:17" ht="15.75">
      <c r="B387" s="81" t="s">
        <v>54</v>
      </c>
      <c r="C387" s="81"/>
      <c r="D387" s="81"/>
      <c r="E387" s="81"/>
      <c r="F387" s="81"/>
      <c r="G387" s="81"/>
      <c r="H387" s="81"/>
    </row>
    <row r="388" spans="2:17" ht="16.5">
      <c r="B388" s="15"/>
      <c r="C388" s="15"/>
      <c r="D388" s="15"/>
      <c r="E388" s="15"/>
      <c r="F388" s="15"/>
      <c r="G388" s="54"/>
      <c r="H388" s="15"/>
    </row>
    <row r="389" spans="2:17" ht="24.75" customHeight="1">
      <c r="B389" s="73" t="s">
        <v>0</v>
      </c>
      <c r="C389" s="73" t="s">
        <v>1</v>
      </c>
      <c r="D389" s="73" t="s">
        <v>2</v>
      </c>
      <c r="E389" s="73" t="s">
        <v>3</v>
      </c>
      <c r="F389" s="73" t="s">
        <v>4</v>
      </c>
      <c r="G389" s="85" t="s">
        <v>5</v>
      </c>
      <c r="H389" s="75" t="s">
        <v>48</v>
      </c>
      <c r="I389" s="72" t="s">
        <v>73</v>
      </c>
      <c r="J389" s="72"/>
      <c r="K389" s="72"/>
    </row>
    <row r="390" spans="2:17" ht="36.75" customHeight="1">
      <c r="B390" s="74"/>
      <c r="C390" s="74"/>
      <c r="D390" s="74"/>
      <c r="E390" s="74"/>
      <c r="F390" s="74"/>
      <c r="G390" s="86"/>
      <c r="H390" s="76"/>
      <c r="I390" s="38" t="s">
        <v>73</v>
      </c>
      <c r="J390" s="38" t="s">
        <v>75</v>
      </c>
      <c r="K390" s="38" t="s">
        <v>74</v>
      </c>
      <c r="N390" s="62" t="s">
        <v>86</v>
      </c>
      <c r="P390" s="62" t="s">
        <v>79</v>
      </c>
    </row>
    <row r="391" spans="2:17">
      <c r="B391" s="20">
        <v>1</v>
      </c>
      <c r="C391" s="20">
        <v>2</v>
      </c>
      <c r="D391" s="20">
        <v>3</v>
      </c>
      <c r="E391" s="20">
        <v>4</v>
      </c>
      <c r="F391" s="20">
        <v>5</v>
      </c>
      <c r="G391" s="20">
        <v>6</v>
      </c>
      <c r="H391" s="36">
        <v>7</v>
      </c>
      <c r="I391" s="20">
        <v>8</v>
      </c>
      <c r="J391" s="20">
        <v>9</v>
      </c>
      <c r="K391" s="20">
        <v>10</v>
      </c>
    </row>
    <row r="392" spans="2:17">
      <c r="B392" s="22"/>
      <c r="C392" s="22"/>
      <c r="D392" s="22"/>
      <c r="E392" s="22"/>
      <c r="F392" s="22"/>
      <c r="G392" s="57"/>
      <c r="H392" s="33"/>
      <c r="I392" s="39"/>
      <c r="J392" s="39"/>
      <c r="K392" s="39"/>
      <c r="L392" s="1" t="b">
        <f t="shared" si="26"/>
        <v>1</v>
      </c>
    </row>
    <row r="393" spans="2:17" ht="16.5">
      <c r="B393" s="8">
        <v>1</v>
      </c>
      <c r="C393" s="9" t="s">
        <v>6</v>
      </c>
      <c r="D393" s="9" t="s">
        <v>6</v>
      </c>
      <c r="E393" s="10" t="s">
        <v>7</v>
      </c>
      <c r="F393" s="11"/>
      <c r="G393" s="50">
        <f>SUM(G394)</f>
        <v>0</v>
      </c>
      <c r="H393" s="28"/>
      <c r="I393" s="40">
        <f>SUM(I394)</f>
        <v>0</v>
      </c>
      <c r="J393" s="40">
        <f>SUM(J394)</f>
        <v>0</v>
      </c>
      <c r="K393" s="40">
        <f>K394</f>
        <v>0</v>
      </c>
      <c r="L393" s="1" t="b">
        <f t="shared" si="26"/>
        <v>1</v>
      </c>
      <c r="N393" s="62">
        <v>0</v>
      </c>
      <c r="O393" s="68">
        <f>G393-N393</f>
        <v>0</v>
      </c>
      <c r="P393" s="62">
        <v>0</v>
      </c>
      <c r="Q393" s="62">
        <f>J393-P393</f>
        <v>0</v>
      </c>
    </row>
    <row r="394" spans="2:17" ht="16.5">
      <c r="B394" s="8"/>
      <c r="C394" s="9"/>
      <c r="D394" s="9"/>
      <c r="E394" s="10" t="s">
        <v>8</v>
      </c>
      <c r="F394" s="11"/>
      <c r="G394" s="52">
        <v>0</v>
      </c>
      <c r="H394" s="29"/>
      <c r="I394" s="39">
        <v>0</v>
      </c>
      <c r="J394" s="39">
        <v>0</v>
      </c>
      <c r="K394" s="39">
        <v>0</v>
      </c>
      <c r="L394" s="1" t="b">
        <f t="shared" si="26"/>
        <v>1</v>
      </c>
      <c r="N394" s="62">
        <v>0</v>
      </c>
      <c r="O394" s="68">
        <f t="shared" ref="O394:O425" si="29">G394-N394</f>
        <v>0</v>
      </c>
      <c r="P394" s="62">
        <v>0</v>
      </c>
      <c r="Q394" s="62">
        <f t="shared" ref="Q394:Q425" si="30">J394-P394</f>
        <v>0</v>
      </c>
    </row>
    <row r="395" spans="2:17" ht="16.5">
      <c r="B395" s="8"/>
      <c r="C395" s="9"/>
      <c r="D395" s="9"/>
      <c r="E395" s="10"/>
      <c r="F395" s="11"/>
      <c r="G395" s="52"/>
      <c r="H395" s="30"/>
      <c r="I395" s="39"/>
      <c r="J395" s="39"/>
      <c r="K395" s="41"/>
      <c r="L395" s="1" t="b">
        <f t="shared" si="26"/>
        <v>1</v>
      </c>
      <c r="O395" s="68">
        <f t="shared" si="29"/>
        <v>0</v>
      </c>
      <c r="Q395" s="62">
        <f t="shared" si="30"/>
        <v>0</v>
      </c>
    </row>
    <row r="396" spans="2:17" ht="16.5">
      <c r="B396" s="8">
        <v>2</v>
      </c>
      <c r="C396" s="9" t="s">
        <v>9</v>
      </c>
      <c r="D396" s="8"/>
      <c r="E396" s="10" t="s">
        <v>10</v>
      </c>
      <c r="F396" s="11"/>
      <c r="G396" s="50">
        <f>SUM(G397:G405)</f>
        <v>5052072373.0200005</v>
      </c>
      <c r="H396" s="28"/>
      <c r="I396" s="43">
        <f>SUM(I397:I405)</f>
        <v>928205062.69923818</v>
      </c>
      <c r="J396" s="41">
        <f>SUM(J397:J405)</f>
        <v>3637666836.6691427</v>
      </c>
      <c r="K396" s="41">
        <f>SUM(K397:K405)</f>
        <v>1414405536.350857</v>
      </c>
      <c r="L396" s="1" t="b">
        <f t="shared" ref="L396:L459" si="31">J396+K396=G396</f>
        <v>1</v>
      </c>
      <c r="N396" s="62">
        <v>5052072373.0199986</v>
      </c>
      <c r="O396" s="68">
        <f t="shared" si="29"/>
        <v>0</v>
      </c>
      <c r="P396" s="62">
        <v>3637666836.6691437</v>
      </c>
      <c r="Q396" s="62">
        <f t="shared" si="30"/>
        <v>0</v>
      </c>
    </row>
    <row r="397" spans="2:17" ht="16.5">
      <c r="B397" s="8"/>
      <c r="C397" s="8"/>
      <c r="D397" s="9" t="s">
        <v>9</v>
      </c>
      <c r="E397" s="10" t="s">
        <v>11</v>
      </c>
      <c r="F397" s="11"/>
      <c r="G397" s="52">
        <v>828772500</v>
      </c>
      <c r="H397" s="29"/>
      <c r="I397" s="39">
        <v>118396071.42857143</v>
      </c>
      <c r="J397" s="39">
        <v>569018642.85714281</v>
      </c>
      <c r="K397" s="39">
        <v>259753857.14285713</v>
      </c>
      <c r="L397" s="1" t="b">
        <f t="shared" si="31"/>
        <v>1</v>
      </c>
      <c r="N397" s="62">
        <v>828772500</v>
      </c>
      <c r="O397" s="68">
        <f t="shared" si="29"/>
        <v>0</v>
      </c>
      <c r="P397" s="62">
        <v>569018642.85714281</v>
      </c>
      <c r="Q397" s="62">
        <f t="shared" si="30"/>
        <v>0</v>
      </c>
    </row>
    <row r="398" spans="2:17" ht="16.5">
      <c r="B398" s="8"/>
      <c r="C398" s="8"/>
      <c r="D398" s="9" t="s">
        <v>12</v>
      </c>
      <c r="E398" s="10" t="s">
        <v>13</v>
      </c>
      <c r="F398" s="11"/>
      <c r="G398" s="52">
        <v>1223370000</v>
      </c>
      <c r="H398" s="29"/>
      <c r="I398" s="39">
        <v>160749000</v>
      </c>
      <c r="J398" s="39">
        <v>678234000</v>
      </c>
      <c r="K398" s="39">
        <v>545136000</v>
      </c>
      <c r="L398" s="1" t="b">
        <f t="shared" si="31"/>
        <v>1</v>
      </c>
      <c r="N398" s="62">
        <v>1223370000</v>
      </c>
      <c r="O398" s="68">
        <f t="shared" si="29"/>
        <v>0</v>
      </c>
      <c r="P398" s="62">
        <v>678234000</v>
      </c>
      <c r="Q398" s="62">
        <f t="shared" si="30"/>
        <v>0</v>
      </c>
    </row>
    <row r="399" spans="2:17" ht="16.5">
      <c r="B399" s="8"/>
      <c r="C399" s="8"/>
      <c r="D399" s="9" t="s">
        <v>14</v>
      </c>
      <c r="E399" s="10" t="s">
        <v>15</v>
      </c>
      <c r="F399" s="11"/>
      <c r="G399" s="52">
        <v>0</v>
      </c>
      <c r="H399" s="29"/>
      <c r="I399" s="39">
        <v>0</v>
      </c>
      <c r="J399" s="39">
        <v>0</v>
      </c>
      <c r="K399" s="39">
        <v>0</v>
      </c>
      <c r="L399" s="1" t="b">
        <f t="shared" si="31"/>
        <v>1</v>
      </c>
      <c r="N399" s="62">
        <v>0</v>
      </c>
      <c r="O399" s="68">
        <f t="shared" si="29"/>
        <v>0</v>
      </c>
      <c r="P399" s="62">
        <v>0</v>
      </c>
      <c r="Q399" s="62">
        <f t="shared" si="30"/>
        <v>0</v>
      </c>
    </row>
    <row r="400" spans="2:17" ht="16.5">
      <c r="B400" s="8"/>
      <c r="C400" s="8"/>
      <c r="D400" s="9" t="s">
        <v>16</v>
      </c>
      <c r="E400" s="10" t="s">
        <v>17</v>
      </c>
      <c r="F400" s="11"/>
      <c r="G400" s="52">
        <v>0</v>
      </c>
      <c r="H400" s="29"/>
      <c r="I400" s="39">
        <v>0</v>
      </c>
      <c r="J400" s="39">
        <v>0</v>
      </c>
      <c r="K400" s="39">
        <v>0</v>
      </c>
      <c r="L400" s="1" t="b">
        <f t="shared" si="31"/>
        <v>1</v>
      </c>
      <c r="N400" s="62">
        <v>0</v>
      </c>
      <c r="O400" s="68">
        <f t="shared" si="29"/>
        <v>0</v>
      </c>
      <c r="P400" s="62">
        <v>0</v>
      </c>
      <c r="Q400" s="62">
        <f t="shared" si="30"/>
        <v>0</v>
      </c>
    </row>
    <row r="401" spans="2:17" ht="16.5">
      <c r="B401" s="8"/>
      <c r="C401" s="8"/>
      <c r="D401" s="9" t="s">
        <v>18</v>
      </c>
      <c r="E401" s="10" t="s">
        <v>19</v>
      </c>
      <c r="F401" s="11"/>
      <c r="G401" s="52">
        <v>2011841773.02</v>
      </c>
      <c r="H401" s="29"/>
      <c r="I401" s="39">
        <v>449095704.60400003</v>
      </c>
      <c r="J401" s="39">
        <v>1628664673.812</v>
      </c>
      <c r="K401" s="39">
        <v>383177099.208</v>
      </c>
      <c r="L401" s="1" t="b">
        <f t="shared" si="31"/>
        <v>1</v>
      </c>
      <c r="N401" s="62">
        <v>2011841773.0199986</v>
      </c>
      <c r="O401" s="68">
        <f t="shared" si="29"/>
        <v>0</v>
      </c>
      <c r="P401" s="62">
        <v>1628664673.8120005</v>
      </c>
      <c r="Q401" s="62">
        <f t="shared" si="30"/>
        <v>0</v>
      </c>
    </row>
    <row r="402" spans="2:17" ht="16.5">
      <c r="B402" s="8"/>
      <c r="C402" s="8"/>
      <c r="D402" s="9" t="s">
        <v>20</v>
      </c>
      <c r="E402" s="10" t="s">
        <v>21</v>
      </c>
      <c r="F402" s="11"/>
      <c r="G402" s="52">
        <v>750868600</v>
      </c>
      <c r="H402" s="29"/>
      <c r="I402" s="39">
        <v>150173720</v>
      </c>
      <c r="J402" s="39">
        <v>524530020</v>
      </c>
      <c r="K402" s="39">
        <v>226338580</v>
      </c>
      <c r="L402" s="1" t="b">
        <f t="shared" si="31"/>
        <v>1</v>
      </c>
      <c r="N402" s="62">
        <v>750868600</v>
      </c>
      <c r="O402" s="68">
        <f t="shared" si="29"/>
        <v>0</v>
      </c>
      <c r="P402" s="62">
        <v>524530020</v>
      </c>
      <c r="Q402" s="62">
        <f t="shared" si="30"/>
        <v>0</v>
      </c>
    </row>
    <row r="403" spans="2:17" ht="16.5">
      <c r="B403" s="8"/>
      <c r="C403" s="8"/>
      <c r="D403" s="9" t="s">
        <v>22</v>
      </c>
      <c r="E403" s="10" t="s">
        <v>23</v>
      </c>
      <c r="F403" s="11"/>
      <c r="G403" s="52">
        <v>194600000</v>
      </c>
      <c r="H403" s="29"/>
      <c r="I403" s="39">
        <v>38920000</v>
      </c>
      <c r="J403" s="39">
        <v>194600000</v>
      </c>
      <c r="K403" s="39">
        <v>0</v>
      </c>
      <c r="L403" s="1" t="b">
        <f t="shared" si="31"/>
        <v>1</v>
      </c>
      <c r="N403" s="62">
        <v>194600000</v>
      </c>
      <c r="O403" s="68">
        <f t="shared" si="29"/>
        <v>0</v>
      </c>
      <c r="P403" s="62">
        <v>194600000</v>
      </c>
      <c r="Q403" s="62">
        <f t="shared" si="30"/>
        <v>0</v>
      </c>
    </row>
    <row r="404" spans="2:17" ht="16.5">
      <c r="B404" s="8"/>
      <c r="C404" s="8"/>
      <c r="D404" s="9" t="s">
        <v>24</v>
      </c>
      <c r="E404" s="10" t="s">
        <v>25</v>
      </c>
      <c r="F404" s="11"/>
      <c r="G404" s="52">
        <v>25019500</v>
      </c>
      <c r="H404" s="29"/>
      <c r="I404" s="39">
        <v>5003900</v>
      </c>
      <c r="J404" s="39">
        <v>25019500</v>
      </c>
      <c r="K404" s="39">
        <v>0</v>
      </c>
      <c r="L404" s="1" t="b">
        <f t="shared" si="31"/>
        <v>1</v>
      </c>
      <c r="N404" s="62">
        <v>25019500</v>
      </c>
      <c r="O404" s="68">
        <f t="shared" si="29"/>
        <v>0</v>
      </c>
      <c r="P404" s="62">
        <v>25019500</v>
      </c>
      <c r="Q404" s="62">
        <f t="shared" si="30"/>
        <v>0</v>
      </c>
    </row>
    <row r="405" spans="2:17" ht="16.5">
      <c r="B405" s="8"/>
      <c r="C405" s="8"/>
      <c r="D405" s="9" t="s">
        <v>26</v>
      </c>
      <c r="E405" s="10" t="s">
        <v>27</v>
      </c>
      <c r="F405" s="11"/>
      <c r="G405" s="52">
        <v>17600000</v>
      </c>
      <c r="H405" s="29"/>
      <c r="I405" s="39">
        <v>5866666.666666667</v>
      </c>
      <c r="J405" s="39">
        <v>17600000</v>
      </c>
      <c r="K405" s="39">
        <v>0</v>
      </c>
      <c r="L405" s="1" t="b">
        <f t="shared" si="31"/>
        <v>1</v>
      </c>
      <c r="N405" s="62">
        <v>17600000</v>
      </c>
      <c r="O405" s="68">
        <f t="shared" si="29"/>
        <v>0</v>
      </c>
      <c r="P405" s="62">
        <v>17600000</v>
      </c>
      <c r="Q405" s="62">
        <f t="shared" si="30"/>
        <v>0</v>
      </c>
    </row>
    <row r="406" spans="2:17" ht="16.5">
      <c r="B406" s="8"/>
      <c r="C406" s="8"/>
      <c r="D406" s="8"/>
      <c r="E406" s="10"/>
      <c r="F406" s="11"/>
      <c r="G406" s="52"/>
      <c r="H406" s="30"/>
      <c r="I406" s="42"/>
      <c r="J406" s="42"/>
      <c r="K406" s="42"/>
      <c r="L406" s="1" t="b">
        <f t="shared" si="31"/>
        <v>1</v>
      </c>
      <c r="O406" s="68">
        <f t="shared" si="29"/>
        <v>0</v>
      </c>
      <c r="Q406" s="62">
        <f t="shared" si="30"/>
        <v>0</v>
      </c>
    </row>
    <row r="407" spans="2:17" ht="16.5">
      <c r="B407" s="8">
        <v>3</v>
      </c>
      <c r="C407" s="9" t="s">
        <v>12</v>
      </c>
      <c r="D407" s="8"/>
      <c r="E407" s="10" t="s">
        <v>28</v>
      </c>
      <c r="F407" s="11"/>
      <c r="G407" s="50">
        <f>SUM(G408:G409)</f>
        <v>4635680999</v>
      </c>
      <c r="H407" s="28"/>
      <c r="I407" s="43">
        <f>SUM(I408:I409)</f>
        <v>185427239.96000001</v>
      </c>
      <c r="J407" s="43">
        <f>SUM(J408:J409)</f>
        <v>1038076999.8799999</v>
      </c>
      <c r="K407" s="43">
        <f>SUM(K408:K409)</f>
        <v>3597603999.1199994</v>
      </c>
      <c r="L407" s="1" t="b">
        <f t="shared" si="31"/>
        <v>1</v>
      </c>
      <c r="N407" s="62">
        <v>4635680999</v>
      </c>
      <c r="O407" s="68">
        <f t="shared" si="29"/>
        <v>0</v>
      </c>
      <c r="P407" s="62">
        <v>1038076999.8799999</v>
      </c>
      <c r="Q407" s="62">
        <f t="shared" si="30"/>
        <v>0</v>
      </c>
    </row>
    <row r="408" spans="2:17" ht="16.5">
      <c r="B408" s="8"/>
      <c r="C408" s="8"/>
      <c r="D408" s="8">
        <v>11</v>
      </c>
      <c r="E408" s="10" t="s">
        <v>29</v>
      </c>
      <c r="F408" s="11"/>
      <c r="G408" s="52">
        <v>4635680999</v>
      </c>
      <c r="H408" s="29"/>
      <c r="I408" s="39">
        <v>185427239.96000001</v>
      </c>
      <c r="J408" s="39">
        <v>1038076999.8799999</v>
      </c>
      <c r="K408" s="39">
        <v>3597603999.1199994</v>
      </c>
      <c r="L408" s="1" t="b">
        <f t="shared" si="31"/>
        <v>1</v>
      </c>
      <c r="N408" s="62">
        <v>4635680999</v>
      </c>
      <c r="O408" s="68">
        <f t="shared" si="29"/>
        <v>0</v>
      </c>
      <c r="P408" s="62">
        <v>1038076999.8799999</v>
      </c>
      <c r="Q408" s="62">
        <f t="shared" si="30"/>
        <v>0</v>
      </c>
    </row>
    <row r="409" spans="2:17" ht="16.5">
      <c r="B409" s="8"/>
      <c r="C409" s="8"/>
      <c r="D409" s="8">
        <v>12</v>
      </c>
      <c r="E409" s="10" t="s">
        <v>30</v>
      </c>
      <c r="F409" s="11"/>
      <c r="G409" s="52">
        <v>0</v>
      </c>
      <c r="H409" s="29"/>
      <c r="I409" s="39">
        <v>0</v>
      </c>
      <c r="J409" s="39">
        <v>0</v>
      </c>
      <c r="K409" s="39">
        <v>0</v>
      </c>
      <c r="L409" s="1" t="b">
        <f t="shared" si="31"/>
        <v>1</v>
      </c>
      <c r="N409" s="62">
        <v>0</v>
      </c>
      <c r="O409" s="68">
        <f t="shared" si="29"/>
        <v>0</v>
      </c>
      <c r="P409" s="62">
        <v>0</v>
      </c>
      <c r="Q409" s="62">
        <f t="shared" si="30"/>
        <v>0</v>
      </c>
    </row>
    <row r="410" spans="2:17" ht="16.5">
      <c r="B410" s="8"/>
      <c r="C410" s="8"/>
      <c r="D410" s="8"/>
      <c r="E410" s="10"/>
      <c r="F410" s="11"/>
      <c r="G410" s="52"/>
      <c r="H410" s="30"/>
      <c r="I410" s="39"/>
      <c r="J410" s="39"/>
      <c r="K410" s="41"/>
      <c r="L410" s="1" t="b">
        <f t="shared" si="31"/>
        <v>1</v>
      </c>
      <c r="O410" s="68">
        <f t="shared" si="29"/>
        <v>0</v>
      </c>
      <c r="Q410" s="62">
        <f t="shared" si="30"/>
        <v>0</v>
      </c>
    </row>
    <row r="411" spans="2:17" ht="16.5">
      <c r="B411" s="8">
        <v>4</v>
      </c>
      <c r="C411" s="9" t="s">
        <v>14</v>
      </c>
      <c r="D411" s="8"/>
      <c r="E411" s="10" t="s">
        <v>31</v>
      </c>
      <c r="F411" s="11"/>
      <c r="G411" s="50">
        <f>SUM(G412:G415)</f>
        <v>148400000</v>
      </c>
      <c r="H411" s="28"/>
      <c r="I411" s="41">
        <f>SUM(I412:I415)</f>
        <v>5360000</v>
      </c>
      <c r="J411" s="41">
        <f>SUM(J412:J415)</f>
        <v>16080000</v>
      </c>
      <c r="K411" s="41">
        <f>SUM(K412:K415)</f>
        <v>132320000</v>
      </c>
      <c r="L411" s="1" t="b">
        <f t="shared" si="31"/>
        <v>1</v>
      </c>
      <c r="N411" s="62">
        <v>148400000</v>
      </c>
      <c r="O411" s="68">
        <f t="shared" si="29"/>
        <v>0</v>
      </c>
      <c r="P411" s="62">
        <v>16080000</v>
      </c>
      <c r="Q411" s="62">
        <f t="shared" si="30"/>
        <v>0</v>
      </c>
    </row>
    <row r="412" spans="2:17" ht="16.5">
      <c r="B412" s="8"/>
      <c r="C412" s="8"/>
      <c r="D412" s="8">
        <v>13</v>
      </c>
      <c r="E412" s="10" t="s">
        <v>32</v>
      </c>
      <c r="F412" s="11"/>
      <c r="G412" s="52">
        <v>110000000</v>
      </c>
      <c r="H412" s="29"/>
      <c r="I412" s="39">
        <v>4400000</v>
      </c>
      <c r="J412" s="39">
        <v>13200000</v>
      </c>
      <c r="K412" s="39">
        <v>96800000</v>
      </c>
      <c r="L412" s="1" t="b">
        <f t="shared" si="31"/>
        <v>1</v>
      </c>
      <c r="N412" s="62">
        <v>110000000</v>
      </c>
      <c r="O412" s="68">
        <f t="shared" si="29"/>
        <v>0</v>
      </c>
      <c r="P412" s="62">
        <v>13200000</v>
      </c>
      <c r="Q412" s="62">
        <f t="shared" si="30"/>
        <v>0</v>
      </c>
    </row>
    <row r="413" spans="2:17" ht="16.5">
      <c r="B413" s="8"/>
      <c r="C413" s="8"/>
      <c r="D413" s="8">
        <v>14</v>
      </c>
      <c r="E413" s="10" t="s">
        <v>33</v>
      </c>
      <c r="F413" s="11"/>
      <c r="G413" s="52">
        <v>0</v>
      </c>
      <c r="H413" s="29"/>
      <c r="I413" s="39">
        <v>0</v>
      </c>
      <c r="J413" s="39">
        <v>0</v>
      </c>
      <c r="K413" s="39">
        <v>0</v>
      </c>
      <c r="L413" s="1" t="b">
        <f t="shared" si="31"/>
        <v>1</v>
      </c>
      <c r="N413" s="62">
        <v>0</v>
      </c>
      <c r="O413" s="68">
        <f t="shared" si="29"/>
        <v>0</v>
      </c>
      <c r="P413" s="62">
        <v>0</v>
      </c>
      <c r="Q413" s="62">
        <f t="shared" si="30"/>
        <v>0</v>
      </c>
    </row>
    <row r="414" spans="2:17" ht="16.5">
      <c r="B414" s="8"/>
      <c r="C414" s="8"/>
      <c r="D414" s="8">
        <v>15</v>
      </c>
      <c r="E414" s="10" t="s">
        <v>34</v>
      </c>
      <c r="F414" s="11"/>
      <c r="G414" s="52">
        <v>38400000</v>
      </c>
      <c r="H414" s="29"/>
      <c r="I414" s="39">
        <v>960000</v>
      </c>
      <c r="J414" s="39">
        <v>2880000</v>
      </c>
      <c r="K414" s="39">
        <v>35520000</v>
      </c>
      <c r="L414" s="1" t="b">
        <f t="shared" si="31"/>
        <v>1</v>
      </c>
      <c r="N414" s="62">
        <v>38400000</v>
      </c>
      <c r="O414" s="68">
        <f t="shared" si="29"/>
        <v>0</v>
      </c>
      <c r="P414" s="62">
        <v>2880000</v>
      </c>
      <c r="Q414" s="62">
        <f t="shared" si="30"/>
        <v>0</v>
      </c>
    </row>
    <row r="415" spans="2:17" ht="16.5">
      <c r="B415" s="8"/>
      <c r="C415" s="8"/>
      <c r="D415" s="8">
        <v>16</v>
      </c>
      <c r="E415" s="10" t="s">
        <v>35</v>
      </c>
      <c r="F415" s="11"/>
      <c r="G415" s="52">
        <v>0</v>
      </c>
      <c r="H415" s="29"/>
      <c r="I415" s="39">
        <v>0</v>
      </c>
      <c r="J415" s="39">
        <v>0</v>
      </c>
      <c r="K415" s="39">
        <v>0</v>
      </c>
      <c r="L415" s="1" t="b">
        <f t="shared" si="31"/>
        <v>1</v>
      </c>
      <c r="N415" s="62">
        <v>0</v>
      </c>
      <c r="O415" s="68">
        <f t="shared" si="29"/>
        <v>0</v>
      </c>
      <c r="P415" s="62">
        <v>0</v>
      </c>
      <c r="Q415" s="62">
        <f t="shared" si="30"/>
        <v>0</v>
      </c>
    </row>
    <row r="416" spans="2:17" ht="16.5">
      <c r="B416" s="8"/>
      <c r="C416" s="8"/>
      <c r="D416" s="8"/>
      <c r="E416" s="10"/>
      <c r="F416" s="11"/>
      <c r="G416" s="52"/>
      <c r="H416" s="30"/>
      <c r="I416" s="39"/>
      <c r="J416" s="39"/>
      <c r="K416" s="41"/>
      <c r="L416" s="1" t="b">
        <f t="shared" si="31"/>
        <v>1</v>
      </c>
      <c r="O416" s="68">
        <f t="shared" si="29"/>
        <v>0</v>
      </c>
      <c r="Q416" s="62">
        <f t="shared" si="30"/>
        <v>0</v>
      </c>
    </row>
    <row r="417" spans="2:17" ht="16.5">
      <c r="B417" s="8">
        <v>5</v>
      </c>
      <c r="C417" s="9" t="s">
        <v>16</v>
      </c>
      <c r="D417" s="8"/>
      <c r="E417" s="10" t="s">
        <v>36</v>
      </c>
      <c r="F417" s="11"/>
      <c r="G417" s="50">
        <f t="shared" ref="G417" si="32">SUM(G418:G420)</f>
        <v>337825000</v>
      </c>
      <c r="H417" s="28"/>
      <c r="I417" s="39">
        <f>SUM(I418:I420)</f>
        <v>0</v>
      </c>
      <c r="J417" s="39">
        <f>SUM(J418:J420)</f>
        <v>0</v>
      </c>
      <c r="K417" s="41">
        <f>SUM(K418:K420)</f>
        <v>337825000</v>
      </c>
      <c r="L417" s="1" t="b">
        <f t="shared" si="31"/>
        <v>1</v>
      </c>
      <c r="N417" s="62">
        <v>337825000</v>
      </c>
      <c r="O417" s="68">
        <f t="shared" si="29"/>
        <v>0</v>
      </c>
      <c r="P417" s="62">
        <v>0</v>
      </c>
      <c r="Q417" s="62">
        <f t="shared" si="30"/>
        <v>0</v>
      </c>
    </row>
    <row r="418" spans="2:17" ht="16.5">
      <c r="B418" s="8"/>
      <c r="C418" s="9"/>
      <c r="D418" s="8">
        <v>17</v>
      </c>
      <c r="E418" s="10" t="s">
        <v>37</v>
      </c>
      <c r="F418" s="11"/>
      <c r="G418" s="52">
        <v>337825000</v>
      </c>
      <c r="H418" s="29"/>
      <c r="I418" s="39">
        <v>0</v>
      </c>
      <c r="J418" s="39">
        <v>0</v>
      </c>
      <c r="K418" s="39">
        <f>G418</f>
        <v>337825000</v>
      </c>
      <c r="L418" s="1" t="b">
        <f t="shared" si="31"/>
        <v>1</v>
      </c>
      <c r="N418" s="62">
        <v>337825000</v>
      </c>
      <c r="O418" s="68">
        <f t="shared" si="29"/>
        <v>0</v>
      </c>
      <c r="P418" s="62">
        <v>0</v>
      </c>
      <c r="Q418" s="62">
        <f t="shared" si="30"/>
        <v>0</v>
      </c>
    </row>
    <row r="419" spans="2:17" ht="16.5">
      <c r="B419" s="8"/>
      <c r="C419" s="9"/>
      <c r="D419" s="8">
        <v>18</v>
      </c>
      <c r="E419" s="10" t="s">
        <v>38</v>
      </c>
      <c r="F419" s="11"/>
      <c r="G419" s="52">
        <v>0</v>
      </c>
      <c r="H419" s="29"/>
      <c r="I419" s="39">
        <v>0</v>
      </c>
      <c r="J419" s="39">
        <v>0</v>
      </c>
      <c r="K419" s="39">
        <v>0</v>
      </c>
      <c r="L419" s="1" t="b">
        <f t="shared" si="31"/>
        <v>1</v>
      </c>
      <c r="N419" s="62">
        <v>0</v>
      </c>
      <c r="O419" s="68">
        <f t="shared" si="29"/>
        <v>0</v>
      </c>
      <c r="P419" s="62">
        <v>0</v>
      </c>
      <c r="Q419" s="62">
        <f t="shared" si="30"/>
        <v>0</v>
      </c>
    </row>
    <row r="420" spans="2:17" ht="16.5">
      <c r="B420" s="8"/>
      <c r="C420" s="9"/>
      <c r="D420" s="8">
        <v>19</v>
      </c>
      <c r="E420" s="10" t="s">
        <v>39</v>
      </c>
      <c r="F420" s="11"/>
      <c r="G420" s="52">
        <v>0</v>
      </c>
      <c r="H420" s="30"/>
      <c r="I420" s="39">
        <v>0</v>
      </c>
      <c r="J420" s="39">
        <v>0</v>
      </c>
      <c r="K420" s="39">
        <v>0</v>
      </c>
      <c r="L420" s="1" t="b">
        <f t="shared" si="31"/>
        <v>1</v>
      </c>
      <c r="N420" s="62">
        <v>0</v>
      </c>
      <c r="O420" s="68">
        <f t="shared" si="29"/>
        <v>0</v>
      </c>
      <c r="P420" s="62">
        <v>0</v>
      </c>
      <c r="Q420" s="62">
        <f t="shared" si="30"/>
        <v>0</v>
      </c>
    </row>
    <row r="421" spans="2:17" ht="16.5">
      <c r="B421" s="8"/>
      <c r="C421" s="8"/>
      <c r="D421" s="8"/>
      <c r="E421" s="10"/>
      <c r="F421" s="11"/>
      <c r="G421" s="52"/>
      <c r="H421" s="30"/>
      <c r="I421" s="39"/>
      <c r="J421" s="39"/>
      <c r="K421" s="41"/>
      <c r="L421" s="1" t="b">
        <f t="shared" si="31"/>
        <v>1</v>
      </c>
      <c r="O421" s="68">
        <f t="shared" si="29"/>
        <v>0</v>
      </c>
      <c r="Q421" s="62">
        <f t="shared" si="30"/>
        <v>0</v>
      </c>
    </row>
    <row r="422" spans="2:17" ht="16.5">
      <c r="B422" s="8">
        <v>6</v>
      </c>
      <c r="C422" s="9" t="s">
        <v>18</v>
      </c>
      <c r="D422" s="8"/>
      <c r="E422" s="10" t="s">
        <v>40</v>
      </c>
      <c r="F422" s="11"/>
      <c r="G422" s="52">
        <v>0</v>
      </c>
      <c r="H422" s="28"/>
      <c r="I422" s="42">
        <v>0</v>
      </c>
      <c r="J422" s="42">
        <v>0</v>
      </c>
      <c r="K422" s="42">
        <v>0</v>
      </c>
      <c r="L422" s="1" t="b">
        <f t="shared" si="31"/>
        <v>1</v>
      </c>
      <c r="N422" s="62">
        <v>0</v>
      </c>
      <c r="O422" s="68">
        <f t="shared" si="29"/>
        <v>0</v>
      </c>
      <c r="P422" s="62">
        <v>0</v>
      </c>
      <c r="Q422" s="62">
        <f t="shared" si="30"/>
        <v>0</v>
      </c>
    </row>
    <row r="423" spans="2:17" ht="16.5">
      <c r="B423" s="8"/>
      <c r="C423" s="9"/>
      <c r="D423" s="8"/>
      <c r="E423" s="10"/>
      <c r="F423" s="11"/>
      <c r="G423" s="52"/>
      <c r="H423" s="30"/>
      <c r="I423" s="39"/>
      <c r="J423" s="39"/>
      <c r="K423" s="41"/>
      <c r="L423" s="1" t="b">
        <f t="shared" si="31"/>
        <v>1</v>
      </c>
      <c r="O423" s="68">
        <f t="shared" si="29"/>
        <v>0</v>
      </c>
      <c r="Q423" s="62">
        <f t="shared" si="30"/>
        <v>0</v>
      </c>
    </row>
    <row r="424" spans="2:17">
      <c r="B424" s="12"/>
      <c r="C424" s="12"/>
      <c r="D424" s="12"/>
      <c r="E424" s="13"/>
      <c r="F424" s="13"/>
      <c r="G424" s="53"/>
      <c r="H424" s="31"/>
      <c r="I424" s="39"/>
      <c r="J424" s="39"/>
      <c r="K424" s="41"/>
      <c r="L424" s="1" t="b">
        <f t="shared" si="31"/>
        <v>1</v>
      </c>
      <c r="O424" s="68">
        <f t="shared" si="29"/>
        <v>0</v>
      </c>
      <c r="Q424" s="62">
        <f t="shared" si="30"/>
        <v>0</v>
      </c>
    </row>
    <row r="425" spans="2:17">
      <c r="B425" s="77" t="s">
        <v>41</v>
      </c>
      <c r="C425" s="78"/>
      <c r="D425" s="78"/>
      <c r="E425" s="78"/>
      <c r="F425" s="79"/>
      <c r="G425" s="35">
        <f>SUM(G393+G396+G407+G411+G417+G422)</f>
        <v>10173978372.02</v>
      </c>
      <c r="H425" s="14"/>
      <c r="I425" s="35">
        <f>I422+I417+I411+I407+I396+I393</f>
        <v>1118992302.6592381</v>
      </c>
      <c r="J425" s="35">
        <f>J422+J417+J411+J407+J396+J393</f>
        <v>4691823836.5491428</v>
      </c>
      <c r="K425" s="41">
        <f>K422+K417+K411+K407+K396+K393</f>
        <v>5482154535.4708567</v>
      </c>
      <c r="L425" s="1" t="b">
        <f t="shared" si="31"/>
        <v>1</v>
      </c>
      <c r="N425" s="62">
        <v>10173978372.019999</v>
      </c>
      <c r="O425" s="68">
        <f t="shared" si="29"/>
        <v>0</v>
      </c>
      <c r="P425" s="62">
        <v>4691823836.5491438</v>
      </c>
      <c r="Q425" s="62">
        <f t="shared" si="30"/>
        <v>0</v>
      </c>
    </row>
    <row r="426" spans="2:17">
      <c r="B426" s="17"/>
      <c r="C426" s="17"/>
      <c r="D426" s="17"/>
      <c r="E426" s="17"/>
      <c r="F426" s="17"/>
      <c r="G426" s="56"/>
      <c r="H426" s="18"/>
    </row>
    <row r="427" spans="2:17" ht="15.75">
      <c r="B427" s="82" t="s">
        <v>44</v>
      </c>
      <c r="C427" s="82"/>
      <c r="D427" s="82"/>
      <c r="E427" s="82"/>
      <c r="F427" s="82"/>
      <c r="G427" s="82"/>
      <c r="H427" s="82"/>
    </row>
    <row r="428" spans="2:17" ht="18">
      <c r="B428" s="16"/>
      <c r="C428" s="16"/>
      <c r="D428" s="16"/>
      <c r="E428" s="16"/>
      <c r="F428" s="16"/>
      <c r="G428" s="60"/>
      <c r="H428" s="16"/>
    </row>
    <row r="429" spans="2:17" ht="15.75">
      <c r="B429" s="81" t="s">
        <v>56</v>
      </c>
      <c r="C429" s="81"/>
      <c r="D429" s="81"/>
      <c r="E429" s="81"/>
      <c r="F429" s="81"/>
      <c r="G429" s="81"/>
      <c r="H429" s="81"/>
    </row>
    <row r="430" spans="2:17" ht="16.5">
      <c r="B430" s="15"/>
      <c r="C430" s="15"/>
      <c r="D430" s="15"/>
      <c r="E430" s="15"/>
      <c r="F430" s="15"/>
      <c r="G430" s="54"/>
      <c r="H430" s="15"/>
    </row>
    <row r="431" spans="2:17" ht="16.5" customHeight="1">
      <c r="B431" s="73" t="s">
        <v>0</v>
      </c>
      <c r="C431" s="73" t="s">
        <v>1</v>
      </c>
      <c r="D431" s="73" t="s">
        <v>2</v>
      </c>
      <c r="E431" s="73" t="s">
        <v>3</v>
      </c>
      <c r="F431" s="73" t="s">
        <v>4</v>
      </c>
      <c r="G431" s="85" t="s">
        <v>5</v>
      </c>
      <c r="H431" s="75" t="s">
        <v>48</v>
      </c>
      <c r="I431" s="72" t="s">
        <v>73</v>
      </c>
      <c r="J431" s="72"/>
      <c r="K431" s="72"/>
    </row>
    <row r="432" spans="2:17" ht="31.5" customHeight="1">
      <c r="B432" s="74"/>
      <c r="C432" s="74"/>
      <c r="D432" s="74"/>
      <c r="E432" s="74"/>
      <c r="F432" s="74"/>
      <c r="G432" s="86"/>
      <c r="H432" s="76"/>
      <c r="I432" s="38" t="s">
        <v>73</v>
      </c>
      <c r="J432" s="38" t="s">
        <v>75</v>
      </c>
      <c r="K432" s="38" t="s">
        <v>74</v>
      </c>
    </row>
    <row r="433" spans="2:12">
      <c r="B433" s="20">
        <v>1</v>
      </c>
      <c r="C433" s="20">
        <v>2</v>
      </c>
      <c r="D433" s="20">
        <v>3</v>
      </c>
      <c r="E433" s="20">
        <v>4</v>
      </c>
      <c r="F433" s="20">
        <v>5</v>
      </c>
      <c r="G433" s="20">
        <v>6</v>
      </c>
      <c r="H433" s="36">
        <v>7</v>
      </c>
      <c r="I433" s="20">
        <v>8</v>
      </c>
      <c r="J433" s="20">
        <v>9</v>
      </c>
      <c r="K433" s="20">
        <v>10</v>
      </c>
    </row>
    <row r="434" spans="2:12">
      <c r="B434" s="22"/>
      <c r="C434" s="22"/>
      <c r="D434" s="22"/>
      <c r="E434" s="22"/>
      <c r="F434" s="22"/>
      <c r="G434" s="57"/>
      <c r="H434" s="33"/>
      <c r="I434" s="39"/>
      <c r="J434" s="39"/>
      <c r="K434" s="39"/>
      <c r="L434" s="1" t="b">
        <f t="shared" si="31"/>
        <v>1</v>
      </c>
    </row>
    <row r="435" spans="2:12" ht="16.5">
      <c r="B435" s="8">
        <v>1</v>
      </c>
      <c r="C435" s="9" t="s">
        <v>6</v>
      </c>
      <c r="D435" s="9" t="s">
        <v>6</v>
      </c>
      <c r="E435" s="10" t="s">
        <v>7</v>
      </c>
      <c r="F435" s="11"/>
      <c r="G435" s="50">
        <f>SUM(G436)</f>
        <v>113400000</v>
      </c>
      <c r="H435" s="28"/>
      <c r="I435" s="40">
        <f>SUM(I436)</f>
        <v>0</v>
      </c>
      <c r="J435" s="40">
        <f>SUM(J436)</f>
        <v>0</v>
      </c>
      <c r="K435" s="40">
        <f>K436</f>
        <v>113400000</v>
      </c>
      <c r="L435" s="1" t="b">
        <f t="shared" si="31"/>
        <v>1</v>
      </c>
    </row>
    <row r="436" spans="2:12" ht="16.5">
      <c r="B436" s="8"/>
      <c r="C436" s="9"/>
      <c r="D436" s="9"/>
      <c r="E436" s="10" t="s">
        <v>8</v>
      </c>
      <c r="F436" s="11"/>
      <c r="G436" s="52">
        <v>113400000</v>
      </c>
      <c r="H436" s="29"/>
      <c r="I436" s="39">
        <v>0</v>
      </c>
      <c r="J436" s="39">
        <v>0</v>
      </c>
      <c r="K436" s="39">
        <f>G436</f>
        <v>113400000</v>
      </c>
      <c r="L436" s="1" t="b">
        <f t="shared" si="31"/>
        <v>1</v>
      </c>
    </row>
    <row r="437" spans="2:12" ht="16.5">
      <c r="B437" s="8"/>
      <c r="C437" s="9"/>
      <c r="D437" s="9"/>
      <c r="E437" s="10"/>
      <c r="F437" s="11"/>
      <c r="G437" s="52"/>
      <c r="H437" s="30"/>
      <c r="I437" s="39"/>
      <c r="J437" s="39"/>
      <c r="K437" s="41"/>
      <c r="L437" s="1" t="b">
        <f t="shared" si="31"/>
        <v>1</v>
      </c>
    </row>
    <row r="438" spans="2:12" ht="16.5">
      <c r="B438" s="8">
        <v>2</v>
      </c>
      <c r="C438" s="9" t="s">
        <v>9</v>
      </c>
      <c r="D438" s="8"/>
      <c r="E438" s="10" t="s">
        <v>10</v>
      </c>
      <c r="F438" s="11"/>
      <c r="G438" s="50">
        <f>SUM(G439:G447)</f>
        <v>5230241465</v>
      </c>
      <c r="H438" s="28"/>
      <c r="I438" s="43">
        <f>SUM(I439:I447)</f>
        <v>887484571.60000002</v>
      </c>
      <c r="J438" s="41">
        <f>SUM(J439:J447)</f>
        <v>3722460766.257143</v>
      </c>
      <c r="K438" s="41">
        <f>SUM(K439:K447)</f>
        <v>1507780698.742857</v>
      </c>
      <c r="L438" s="1" t="b">
        <f t="shared" si="31"/>
        <v>1</v>
      </c>
    </row>
    <row r="439" spans="2:12" ht="16.5">
      <c r="B439" s="8"/>
      <c r="C439" s="8"/>
      <c r="D439" s="9" t="s">
        <v>9</v>
      </c>
      <c r="E439" s="10" t="s">
        <v>11</v>
      </c>
      <c r="F439" s="11"/>
      <c r="G439" s="52">
        <v>545670000</v>
      </c>
      <c r="H439" s="29"/>
      <c r="I439" s="39">
        <v>77952857.142857134</v>
      </c>
      <c r="J439" s="39">
        <v>424527142.85714287</v>
      </c>
      <c r="K439" s="39">
        <v>121142857.14285713</v>
      </c>
      <c r="L439" s="1" t="b">
        <f t="shared" si="31"/>
        <v>1</v>
      </c>
    </row>
    <row r="440" spans="2:12" ht="16.5">
      <c r="B440" s="8"/>
      <c r="C440" s="8"/>
      <c r="D440" s="9" t="s">
        <v>12</v>
      </c>
      <c r="E440" s="10" t="s">
        <v>13</v>
      </c>
      <c r="F440" s="11"/>
      <c r="G440" s="52">
        <v>1467500000</v>
      </c>
      <c r="H440" s="29"/>
      <c r="I440" s="39">
        <v>160475142.85714287</v>
      </c>
      <c r="J440" s="39">
        <v>848981000</v>
      </c>
      <c r="K440" s="39">
        <v>618519000</v>
      </c>
      <c r="L440" s="1" t="b">
        <f t="shared" si="31"/>
        <v>1</v>
      </c>
    </row>
    <row r="441" spans="2:12" ht="16.5">
      <c r="B441" s="8"/>
      <c r="C441" s="8"/>
      <c r="D441" s="9" t="s">
        <v>14</v>
      </c>
      <c r="E441" s="10" t="s">
        <v>15</v>
      </c>
      <c r="F441" s="11"/>
      <c r="G441" s="52">
        <v>263249999</v>
      </c>
      <c r="H441" s="29"/>
      <c r="I441" s="39">
        <v>37149999.899999999</v>
      </c>
      <c r="J441" s="39">
        <v>152049999</v>
      </c>
      <c r="K441" s="39">
        <v>111200000</v>
      </c>
      <c r="L441" s="1" t="b">
        <f t="shared" si="31"/>
        <v>1</v>
      </c>
    </row>
    <row r="442" spans="2:12" ht="16.5">
      <c r="B442" s="8"/>
      <c r="C442" s="8"/>
      <c r="D442" s="9" t="s">
        <v>16</v>
      </c>
      <c r="E442" s="10" t="s">
        <v>17</v>
      </c>
      <c r="F442" s="11"/>
      <c r="G442" s="52">
        <v>0</v>
      </c>
      <c r="H442" s="29"/>
      <c r="I442" s="39">
        <v>0</v>
      </c>
      <c r="J442" s="39">
        <v>0</v>
      </c>
      <c r="K442" s="39">
        <v>0</v>
      </c>
      <c r="L442" s="1" t="b">
        <f t="shared" si="31"/>
        <v>1</v>
      </c>
    </row>
    <row r="443" spans="2:12" ht="16.5">
      <c r="B443" s="8"/>
      <c r="C443" s="8"/>
      <c r="D443" s="9" t="s">
        <v>18</v>
      </c>
      <c r="E443" s="10" t="s">
        <v>19</v>
      </c>
      <c r="F443" s="11"/>
      <c r="G443" s="52">
        <v>2513745066</v>
      </c>
      <c r="H443" s="29"/>
      <c r="I443" s="39">
        <v>531308291.70000005</v>
      </c>
      <c r="J443" s="39">
        <v>1974084724.4000001</v>
      </c>
      <c r="K443" s="39">
        <v>539660341.60000002</v>
      </c>
      <c r="L443" s="1" t="b">
        <f t="shared" si="31"/>
        <v>1</v>
      </c>
    </row>
    <row r="444" spans="2:12" ht="16.5">
      <c r="B444" s="8"/>
      <c r="C444" s="8"/>
      <c r="D444" s="9" t="s">
        <v>20</v>
      </c>
      <c r="E444" s="10" t="s">
        <v>21</v>
      </c>
      <c r="F444" s="11"/>
      <c r="G444" s="52">
        <v>427276400</v>
      </c>
      <c r="H444" s="29"/>
      <c r="I444" s="39">
        <v>76598280</v>
      </c>
      <c r="J444" s="39">
        <v>310017900</v>
      </c>
      <c r="K444" s="39">
        <v>117258500</v>
      </c>
      <c r="L444" s="1" t="b">
        <f t="shared" si="31"/>
        <v>1</v>
      </c>
    </row>
    <row r="445" spans="2:12" ht="16.5">
      <c r="B445" s="8"/>
      <c r="C445" s="8"/>
      <c r="D445" s="9" t="s">
        <v>22</v>
      </c>
      <c r="E445" s="10" t="s">
        <v>23</v>
      </c>
      <c r="F445" s="11"/>
      <c r="G445" s="52">
        <v>0</v>
      </c>
      <c r="H445" s="29"/>
      <c r="I445" s="39">
        <v>0</v>
      </c>
      <c r="J445" s="39">
        <v>0</v>
      </c>
      <c r="K445" s="39">
        <v>0</v>
      </c>
      <c r="L445" s="1" t="b">
        <f t="shared" si="31"/>
        <v>1</v>
      </c>
    </row>
    <row r="446" spans="2:12" ht="16.5">
      <c r="B446" s="8"/>
      <c r="C446" s="8"/>
      <c r="D446" s="9" t="s">
        <v>24</v>
      </c>
      <c r="E446" s="10" t="s">
        <v>25</v>
      </c>
      <c r="F446" s="11"/>
      <c r="G446" s="52">
        <v>0</v>
      </c>
      <c r="H446" s="29"/>
      <c r="I446" s="39">
        <v>0</v>
      </c>
      <c r="J446" s="39">
        <v>0</v>
      </c>
      <c r="K446" s="39">
        <v>0</v>
      </c>
      <c r="L446" s="1" t="b">
        <f t="shared" si="31"/>
        <v>1</v>
      </c>
    </row>
    <row r="447" spans="2:12" ht="16.5">
      <c r="B447" s="8"/>
      <c r="C447" s="8"/>
      <c r="D447" s="9" t="s">
        <v>26</v>
      </c>
      <c r="E447" s="10" t="s">
        <v>27</v>
      </c>
      <c r="F447" s="11"/>
      <c r="G447" s="52">
        <v>12800000</v>
      </c>
      <c r="H447" s="29"/>
      <c r="I447" s="39">
        <v>4000000</v>
      </c>
      <c r="J447" s="39">
        <v>12800000</v>
      </c>
      <c r="K447" s="39">
        <v>0</v>
      </c>
      <c r="L447" s="1" t="b">
        <f t="shared" si="31"/>
        <v>1</v>
      </c>
    </row>
    <row r="448" spans="2:12" ht="16.5">
      <c r="B448" s="8"/>
      <c r="C448" s="8"/>
      <c r="D448" s="8"/>
      <c r="E448" s="10"/>
      <c r="F448" s="11"/>
      <c r="G448" s="52"/>
      <c r="H448" s="30"/>
      <c r="I448" s="42"/>
      <c r="J448" s="42"/>
      <c r="K448" s="42"/>
      <c r="L448" s="1" t="b">
        <f t="shared" si="31"/>
        <v>1</v>
      </c>
    </row>
    <row r="449" spans="2:12" ht="16.5">
      <c r="B449" s="8">
        <v>3</v>
      </c>
      <c r="C449" s="9" t="s">
        <v>12</v>
      </c>
      <c r="D449" s="8"/>
      <c r="E449" s="10" t="s">
        <v>28</v>
      </c>
      <c r="F449" s="11"/>
      <c r="G449" s="50">
        <f>SUM(G450:G451)</f>
        <v>6859402050</v>
      </c>
      <c r="H449" s="28"/>
      <c r="I449" s="43">
        <f>SUM(I450:I451)</f>
        <v>280362454.5</v>
      </c>
      <c r="J449" s="43">
        <f>SUM(J450:J451)</f>
        <v>2016515848</v>
      </c>
      <c r="K449" s="43">
        <f>SUM(K450:K451)</f>
        <v>4842886202</v>
      </c>
      <c r="L449" s="1" t="b">
        <f t="shared" si="31"/>
        <v>1</v>
      </c>
    </row>
    <row r="450" spans="2:12" ht="16.5">
      <c r="B450" s="8"/>
      <c r="C450" s="8"/>
      <c r="D450" s="8">
        <v>11</v>
      </c>
      <c r="E450" s="10" t="s">
        <v>29</v>
      </c>
      <c r="F450" s="11"/>
      <c r="G450" s="52">
        <v>6859402050</v>
      </c>
      <c r="H450" s="29"/>
      <c r="I450" s="39">
        <v>280362454.5</v>
      </c>
      <c r="J450" s="39">
        <v>2016515848</v>
      </c>
      <c r="K450" s="39">
        <v>4842886202</v>
      </c>
      <c r="L450" s="1" t="b">
        <f t="shared" si="31"/>
        <v>1</v>
      </c>
    </row>
    <row r="451" spans="2:12" ht="16.5">
      <c r="B451" s="8"/>
      <c r="C451" s="8"/>
      <c r="D451" s="8">
        <v>12</v>
      </c>
      <c r="E451" s="10" t="s">
        <v>30</v>
      </c>
      <c r="F451" s="11"/>
      <c r="G451" s="52">
        <v>0</v>
      </c>
      <c r="H451" s="29"/>
      <c r="I451" s="39">
        <v>0</v>
      </c>
      <c r="J451" s="39">
        <v>0</v>
      </c>
      <c r="K451" s="39">
        <v>0</v>
      </c>
      <c r="L451" s="1" t="b">
        <f t="shared" si="31"/>
        <v>1</v>
      </c>
    </row>
    <row r="452" spans="2:12" ht="16.5">
      <c r="B452" s="8"/>
      <c r="C452" s="8"/>
      <c r="D452" s="8"/>
      <c r="E452" s="10"/>
      <c r="F452" s="11"/>
      <c r="G452" s="52"/>
      <c r="H452" s="30"/>
      <c r="I452" s="39"/>
      <c r="J452" s="39"/>
      <c r="K452" s="41"/>
      <c r="L452" s="1" t="b">
        <f t="shared" si="31"/>
        <v>1</v>
      </c>
    </row>
    <row r="453" spans="2:12" ht="16.5">
      <c r="B453" s="8">
        <v>4</v>
      </c>
      <c r="C453" s="9" t="s">
        <v>14</v>
      </c>
      <c r="D453" s="8"/>
      <c r="E453" s="10" t="s">
        <v>31</v>
      </c>
      <c r="F453" s="11"/>
      <c r="G453" s="50">
        <f>SUM(G454:G457)</f>
        <v>78359000</v>
      </c>
      <c r="H453" s="28"/>
      <c r="I453" s="41">
        <f>SUM(I454:I457)</f>
        <v>3134360</v>
      </c>
      <c r="J453" s="41">
        <f>SUM(J454:J457)</f>
        <v>24917760</v>
      </c>
      <c r="K453" s="41">
        <f>SUM(K454:K457)</f>
        <v>53441240</v>
      </c>
      <c r="L453" s="1" t="b">
        <f t="shared" si="31"/>
        <v>1</v>
      </c>
    </row>
    <row r="454" spans="2:12" ht="16.5">
      <c r="B454" s="8"/>
      <c r="C454" s="8"/>
      <c r="D454" s="8">
        <v>13</v>
      </c>
      <c r="E454" s="10" t="s">
        <v>32</v>
      </c>
      <c r="F454" s="11"/>
      <c r="G454" s="52">
        <v>78359000</v>
      </c>
      <c r="H454" s="29"/>
      <c r="I454" s="39">
        <v>3134360</v>
      </c>
      <c r="J454" s="39">
        <v>24917760</v>
      </c>
      <c r="K454" s="39">
        <v>53441240</v>
      </c>
      <c r="L454" s="1" t="b">
        <f t="shared" si="31"/>
        <v>1</v>
      </c>
    </row>
    <row r="455" spans="2:12" ht="16.5">
      <c r="B455" s="8"/>
      <c r="C455" s="8"/>
      <c r="D455" s="8">
        <v>14</v>
      </c>
      <c r="E455" s="10" t="s">
        <v>33</v>
      </c>
      <c r="F455" s="11"/>
      <c r="G455" s="52">
        <v>0</v>
      </c>
      <c r="H455" s="29"/>
      <c r="I455" s="39">
        <v>0</v>
      </c>
      <c r="J455" s="39">
        <v>0</v>
      </c>
      <c r="K455" s="39">
        <v>0</v>
      </c>
      <c r="L455" s="1" t="b">
        <f t="shared" si="31"/>
        <v>1</v>
      </c>
    </row>
    <row r="456" spans="2:12" ht="16.5">
      <c r="B456" s="8"/>
      <c r="C456" s="8"/>
      <c r="D456" s="8">
        <v>15</v>
      </c>
      <c r="E456" s="10" t="s">
        <v>34</v>
      </c>
      <c r="F456" s="11"/>
      <c r="G456" s="52">
        <v>0</v>
      </c>
      <c r="H456" s="29"/>
      <c r="I456" s="39">
        <v>0</v>
      </c>
      <c r="J456" s="39">
        <v>0</v>
      </c>
      <c r="K456" s="39">
        <v>0</v>
      </c>
      <c r="L456" s="1" t="b">
        <f t="shared" si="31"/>
        <v>1</v>
      </c>
    </row>
    <row r="457" spans="2:12" ht="16.5">
      <c r="B457" s="8"/>
      <c r="C457" s="8"/>
      <c r="D457" s="8">
        <v>16</v>
      </c>
      <c r="E457" s="10" t="s">
        <v>35</v>
      </c>
      <c r="F457" s="11"/>
      <c r="G457" s="52">
        <v>0</v>
      </c>
      <c r="H457" s="29"/>
      <c r="I457" s="39">
        <v>0</v>
      </c>
      <c r="J457" s="39">
        <v>0</v>
      </c>
      <c r="K457" s="39">
        <v>0</v>
      </c>
      <c r="L457" s="1" t="b">
        <f t="shared" si="31"/>
        <v>1</v>
      </c>
    </row>
    <row r="458" spans="2:12" ht="16.5">
      <c r="B458" s="8"/>
      <c r="C458" s="8"/>
      <c r="D458" s="8"/>
      <c r="E458" s="10"/>
      <c r="F458" s="11"/>
      <c r="G458" s="52"/>
      <c r="H458" s="30"/>
      <c r="I458" s="39"/>
      <c r="J458" s="39"/>
      <c r="K458" s="41"/>
      <c r="L458" s="1" t="b">
        <f t="shared" si="31"/>
        <v>1</v>
      </c>
    </row>
    <row r="459" spans="2:12" ht="16.5">
      <c r="B459" s="8">
        <v>5</v>
      </c>
      <c r="C459" s="9" t="s">
        <v>16</v>
      </c>
      <c r="D459" s="8"/>
      <c r="E459" s="10" t="s">
        <v>36</v>
      </c>
      <c r="F459" s="11"/>
      <c r="G459" s="50">
        <f t="shared" ref="G459" si="33">SUM(G460:G462)</f>
        <v>55000000</v>
      </c>
      <c r="H459" s="28"/>
      <c r="I459" s="39">
        <f>SUM(I460:I462)</f>
        <v>0</v>
      </c>
      <c r="J459" s="39">
        <f>SUM(J460:J462)</f>
        <v>0</v>
      </c>
      <c r="K459" s="41">
        <f>SUM(K460:K462)</f>
        <v>55000000</v>
      </c>
      <c r="L459" s="1" t="b">
        <f t="shared" si="31"/>
        <v>1</v>
      </c>
    </row>
    <row r="460" spans="2:12" ht="16.5">
      <c r="B460" s="8"/>
      <c r="C460" s="9"/>
      <c r="D460" s="8">
        <v>17</v>
      </c>
      <c r="E460" s="10" t="s">
        <v>37</v>
      </c>
      <c r="F460" s="11"/>
      <c r="G460" s="52">
        <v>55000000</v>
      </c>
      <c r="H460" s="29"/>
      <c r="I460" s="39">
        <v>0</v>
      </c>
      <c r="J460" s="39">
        <v>0</v>
      </c>
      <c r="K460" s="39">
        <f>G460</f>
        <v>55000000</v>
      </c>
      <c r="L460" s="1" t="b">
        <f t="shared" ref="L460:L523" si="34">J460+K460=G460</f>
        <v>1</v>
      </c>
    </row>
    <row r="461" spans="2:12" ht="16.5">
      <c r="B461" s="8"/>
      <c r="C461" s="9"/>
      <c r="D461" s="8">
        <v>18</v>
      </c>
      <c r="E461" s="10" t="s">
        <v>38</v>
      </c>
      <c r="F461" s="11"/>
      <c r="G461" s="52">
        <v>0</v>
      </c>
      <c r="H461" s="29"/>
      <c r="I461" s="39">
        <v>0</v>
      </c>
      <c r="J461" s="39">
        <v>0</v>
      </c>
      <c r="K461" s="39">
        <v>0</v>
      </c>
      <c r="L461" s="1" t="b">
        <f t="shared" si="34"/>
        <v>1</v>
      </c>
    </row>
    <row r="462" spans="2:12" ht="16.5">
      <c r="B462" s="8"/>
      <c r="C462" s="9"/>
      <c r="D462" s="8">
        <v>19</v>
      </c>
      <c r="E462" s="10" t="s">
        <v>39</v>
      </c>
      <c r="F462" s="11"/>
      <c r="G462" s="52">
        <v>0</v>
      </c>
      <c r="H462" s="30"/>
      <c r="I462" s="39">
        <v>0</v>
      </c>
      <c r="J462" s="39">
        <v>0</v>
      </c>
      <c r="K462" s="39">
        <v>0</v>
      </c>
      <c r="L462" s="1" t="b">
        <f t="shared" si="34"/>
        <v>1</v>
      </c>
    </row>
    <row r="463" spans="2:12" ht="16.5">
      <c r="B463" s="8"/>
      <c r="C463" s="8"/>
      <c r="D463" s="8"/>
      <c r="E463" s="10"/>
      <c r="F463" s="11"/>
      <c r="G463" s="52"/>
      <c r="H463" s="30"/>
      <c r="I463" s="39"/>
      <c r="J463" s="39"/>
      <c r="K463" s="41"/>
      <c r="L463" s="1" t="b">
        <f t="shared" si="34"/>
        <v>1</v>
      </c>
    </row>
    <row r="464" spans="2:12" ht="16.5">
      <c r="B464" s="8">
        <v>6</v>
      </c>
      <c r="C464" s="9" t="s">
        <v>18</v>
      </c>
      <c r="D464" s="8"/>
      <c r="E464" s="10" t="s">
        <v>40</v>
      </c>
      <c r="F464" s="11"/>
      <c r="G464" s="52">
        <v>0</v>
      </c>
      <c r="H464" s="28"/>
      <c r="I464" s="42">
        <v>0</v>
      </c>
      <c r="J464" s="42">
        <v>0</v>
      </c>
      <c r="K464" s="42">
        <v>0</v>
      </c>
      <c r="L464" s="1" t="b">
        <f t="shared" si="34"/>
        <v>1</v>
      </c>
    </row>
    <row r="465" spans="2:17" ht="16.5">
      <c r="B465" s="8"/>
      <c r="C465" s="9"/>
      <c r="D465" s="8"/>
      <c r="E465" s="10"/>
      <c r="F465" s="11"/>
      <c r="G465" s="52"/>
      <c r="H465" s="30"/>
      <c r="I465" s="39"/>
      <c r="J465" s="39"/>
      <c r="K465" s="41"/>
      <c r="L465" s="1" t="b">
        <f t="shared" si="34"/>
        <v>1</v>
      </c>
    </row>
    <row r="466" spans="2:17">
      <c r="B466" s="12"/>
      <c r="C466" s="12"/>
      <c r="D466" s="12"/>
      <c r="E466" s="13"/>
      <c r="F466" s="13"/>
      <c r="G466" s="53"/>
      <c r="H466" s="31"/>
      <c r="I466" s="39"/>
      <c r="J466" s="39"/>
      <c r="K466" s="41"/>
      <c r="L466" s="1" t="b">
        <f t="shared" si="34"/>
        <v>1</v>
      </c>
    </row>
    <row r="467" spans="2:17">
      <c r="B467" s="77" t="s">
        <v>41</v>
      </c>
      <c r="C467" s="78"/>
      <c r="D467" s="78"/>
      <c r="E467" s="78"/>
      <c r="F467" s="79"/>
      <c r="G467" s="35">
        <f>SUM(G435+G438+G449+G453+G459+G464)</f>
        <v>12336402515</v>
      </c>
      <c r="H467" s="14"/>
      <c r="I467" s="35">
        <f>I464+I459+I453+I449+I438+I435</f>
        <v>1170981386.0999999</v>
      </c>
      <c r="J467" s="35">
        <f>J464+J459+J453+J449+J438+J435</f>
        <v>5763894374.257143</v>
      </c>
      <c r="K467" s="41">
        <f>K464+K459+K453+K449+K438+K435</f>
        <v>6572508140.742857</v>
      </c>
      <c r="L467" s="1" t="b">
        <f t="shared" si="34"/>
        <v>1</v>
      </c>
    </row>
    <row r="468" spans="2:17" ht="16.5">
      <c r="B468" s="15"/>
      <c r="C468" s="15"/>
      <c r="D468" s="15"/>
      <c r="E468" s="15"/>
      <c r="F468" s="15"/>
      <c r="G468" s="54"/>
      <c r="H468" s="15"/>
    </row>
    <row r="469" spans="2:17" ht="15.75" customHeight="1">
      <c r="B469" s="82" t="s">
        <v>44</v>
      </c>
      <c r="C469" s="82"/>
      <c r="D469" s="82"/>
      <c r="E469" s="82"/>
      <c r="F469" s="82"/>
      <c r="G469" s="82"/>
      <c r="H469" s="82"/>
    </row>
    <row r="470" spans="2:17" ht="18">
      <c r="B470" s="16"/>
      <c r="C470" s="16"/>
      <c r="D470" s="16"/>
      <c r="E470" s="16"/>
      <c r="F470" s="16"/>
      <c r="G470" s="60"/>
      <c r="H470" s="16"/>
    </row>
    <row r="471" spans="2:17" ht="15.75">
      <c r="B471" s="81" t="s">
        <v>57</v>
      </c>
      <c r="C471" s="81"/>
      <c r="D471" s="81"/>
      <c r="E471" s="81"/>
      <c r="F471" s="81"/>
      <c r="G471" s="81"/>
      <c r="H471" s="81"/>
    </row>
    <row r="472" spans="2:17" ht="16.5">
      <c r="B472" s="15"/>
      <c r="C472" s="15"/>
      <c r="D472" s="15"/>
      <c r="E472" s="15"/>
      <c r="F472" s="15"/>
      <c r="G472" s="54"/>
      <c r="H472" s="15"/>
    </row>
    <row r="473" spans="2:17" ht="16.5" customHeight="1">
      <c r="B473" s="73" t="s">
        <v>0</v>
      </c>
      <c r="C473" s="73" t="s">
        <v>1</v>
      </c>
      <c r="D473" s="73" t="s">
        <v>2</v>
      </c>
      <c r="E473" s="73" t="s">
        <v>3</v>
      </c>
      <c r="F473" s="73" t="s">
        <v>4</v>
      </c>
      <c r="G473" s="85" t="s">
        <v>5</v>
      </c>
      <c r="H473" s="75" t="s">
        <v>48</v>
      </c>
      <c r="I473" s="72" t="s">
        <v>73</v>
      </c>
      <c r="J473" s="72"/>
      <c r="K473" s="72"/>
    </row>
    <row r="474" spans="2:17" ht="15" customHeight="1">
      <c r="B474" s="74"/>
      <c r="C474" s="74"/>
      <c r="D474" s="74"/>
      <c r="E474" s="74"/>
      <c r="F474" s="74"/>
      <c r="G474" s="86"/>
      <c r="H474" s="76"/>
      <c r="I474" s="38" t="s">
        <v>73</v>
      </c>
      <c r="J474" s="38" t="s">
        <v>75</v>
      </c>
      <c r="K474" s="38" t="s">
        <v>74</v>
      </c>
      <c r="N474" s="62" t="s">
        <v>82</v>
      </c>
      <c r="P474" s="62" t="s">
        <v>79</v>
      </c>
    </row>
    <row r="475" spans="2:17">
      <c r="B475" s="20">
        <v>1</v>
      </c>
      <c r="C475" s="20">
        <v>2</v>
      </c>
      <c r="D475" s="20">
        <v>3</v>
      </c>
      <c r="E475" s="20">
        <v>4</v>
      </c>
      <c r="F475" s="20">
        <v>5</v>
      </c>
      <c r="G475" s="20">
        <v>6</v>
      </c>
      <c r="H475" s="36">
        <v>7</v>
      </c>
      <c r="I475" s="20">
        <v>8</v>
      </c>
      <c r="J475" s="20">
        <v>9</v>
      </c>
      <c r="K475" s="20">
        <v>10</v>
      </c>
    </row>
    <row r="476" spans="2:17">
      <c r="B476" s="22"/>
      <c r="C476" s="22"/>
      <c r="D476" s="22"/>
      <c r="E476" s="22"/>
      <c r="F476" s="22"/>
      <c r="G476" s="57"/>
      <c r="H476" s="33"/>
      <c r="I476" s="39"/>
      <c r="J476" s="39"/>
      <c r="K476" s="39"/>
      <c r="L476" s="1" t="b">
        <f t="shared" si="34"/>
        <v>1</v>
      </c>
    </row>
    <row r="477" spans="2:17" ht="16.5">
      <c r="B477" s="8">
        <v>1</v>
      </c>
      <c r="C477" s="9" t="s">
        <v>6</v>
      </c>
      <c r="D477" s="9" t="s">
        <v>6</v>
      </c>
      <c r="E477" s="10" t="s">
        <v>7</v>
      </c>
      <c r="F477" s="11"/>
      <c r="G477" s="50">
        <f>SUM(G478)</f>
        <v>0</v>
      </c>
      <c r="H477" s="28"/>
      <c r="I477" s="40">
        <f>SUM(I478)</f>
        <v>0</v>
      </c>
      <c r="J477" s="40">
        <f>SUM(J478)</f>
        <v>0</v>
      </c>
      <c r="K477" s="40">
        <f>K478</f>
        <v>0</v>
      </c>
      <c r="L477" s="1" t="b">
        <f t="shared" si="34"/>
        <v>1</v>
      </c>
      <c r="O477" s="68">
        <f>G477-N477</f>
        <v>0</v>
      </c>
      <c r="Q477" s="62">
        <f>J477-P477</f>
        <v>0</v>
      </c>
    </row>
    <row r="478" spans="2:17" ht="16.5">
      <c r="B478" s="8"/>
      <c r="C478" s="9"/>
      <c r="D478" s="9"/>
      <c r="E478" s="10" t="s">
        <v>8</v>
      </c>
      <c r="F478" s="11"/>
      <c r="G478" s="52">
        <v>0</v>
      </c>
      <c r="H478" s="29"/>
      <c r="I478" s="39">
        <v>0</v>
      </c>
      <c r="J478" s="39">
        <v>0</v>
      </c>
      <c r="K478" s="39">
        <v>0</v>
      </c>
      <c r="L478" s="1" t="b">
        <f t="shared" si="34"/>
        <v>1</v>
      </c>
      <c r="O478" s="68">
        <f t="shared" ref="O478:O509" si="35">G478-N478</f>
        <v>0</v>
      </c>
      <c r="Q478" s="62">
        <f t="shared" ref="Q478:Q509" si="36">J478-P478</f>
        <v>0</v>
      </c>
    </row>
    <row r="479" spans="2:17" ht="16.5">
      <c r="B479" s="8"/>
      <c r="C479" s="9"/>
      <c r="D479" s="9"/>
      <c r="E479" s="10"/>
      <c r="F479" s="11"/>
      <c r="G479" s="52"/>
      <c r="H479" s="30"/>
      <c r="I479" s="39"/>
      <c r="J479" s="39"/>
      <c r="K479" s="41"/>
      <c r="L479" s="1" t="b">
        <f t="shared" si="34"/>
        <v>1</v>
      </c>
      <c r="O479" s="68">
        <f t="shared" si="35"/>
        <v>0</v>
      </c>
      <c r="Q479" s="62">
        <f t="shared" si="36"/>
        <v>0</v>
      </c>
    </row>
    <row r="480" spans="2:17" ht="16.5">
      <c r="B480" s="8">
        <v>2</v>
      </c>
      <c r="C480" s="9" t="s">
        <v>9</v>
      </c>
      <c r="D480" s="8"/>
      <c r="E480" s="10" t="s">
        <v>10</v>
      </c>
      <c r="F480" s="11"/>
      <c r="G480" s="50">
        <f>SUM(G481:G489)</f>
        <v>1164943617</v>
      </c>
      <c r="H480" s="28"/>
      <c r="I480" s="43">
        <f>SUM(I481:I489)</f>
        <v>115131674</v>
      </c>
      <c r="J480" s="41">
        <f>SUM(J481:J489)</f>
        <v>202734830.39999998</v>
      </c>
      <c r="K480" s="41">
        <f>SUM(K481:K489)</f>
        <v>962208786.5999999</v>
      </c>
      <c r="L480" s="1" t="b">
        <f t="shared" si="34"/>
        <v>1</v>
      </c>
      <c r="N480" s="62">
        <v>1164943616.9999998</v>
      </c>
      <c r="O480" s="68">
        <f t="shared" si="35"/>
        <v>0</v>
      </c>
      <c r="P480" s="62">
        <v>202734830.39999968</v>
      </c>
      <c r="Q480" s="62">
        <f t="shared" si="36"/>
        <v>2.9802322387695313E-7</v>
      </c>
    </row>
    <row r="481" spans="2:17" ht="16.5">
      <c r="B481" s="8"/>
      <c r="C481" s="8"/>
      <c r="D481" s="9" t="s">
        <v>9</v>
      </c>
      <c r="E481" s="10" t="s">
        <v>11</v>
      </c>
      <c r="F481" s="11"/>
      <c r="G481" s="52"/>
      <c r="H481" s="29"/>
      <c r="I481" s="39"/>
      <c r="J481" s="39"/>
      <c r="K481" s="39"/>
      <c r="L481" s="1" t="b">
        <f t="shared" si="34"/>
        <v>1</v>
      </c>
      <c r="O481" s="68">
        <f t="shared" si="35"/>
        <v>0</v>
      </c>
      <c r="Q481" s="62">
        <f t="shared" si="36"/>
        <v>0</v>
      </c>
    </row>
    <row r="482" spans="2:17" ht="16.5">
      <c r="B482" s="8"/>
      <c r="C482" s="8"/>
      <c r="D482" s="9" t="s">
        <v>12</v>
      </c>
      <c r="E482" s="10" t="s">
        <v>13</v>
      </c>
      <c r="F482" s="11"/>
      <c r="G482" s="52">
        <v>428180000</v>
      </c>
      <c r="H482" s="29"/>
      <c r="I482" s="39">
        <v>45800857</v>
      </c>
      <c r="J482" s="39">
        <v>45800857</v>
      </c>
      <c r="K482" s="39">
        <v>382379143</v>
      </c>
      <c r="L482" s="1" t="b">
        <f t="shared" si="34"/>
        <v>1</v>
      </c>
      <c r="N482" s="62">
        <v>428180000</v>
      </c>
      <c r="O482" s="68">
        <f t="shared" si="35"/>
        <v>0</v>
      </c>
      <c r="P482" s="62">
        <v>45800857</v>
      </c>
      <c r="Q482" s="62">
        <f t="shared" si="36"/>
        <v>0</v>
      </c>
    </row>
    <row r="483" spans="2:17" ht="16.5">
      <c r="B483" s="8"/>
      <c r="C483" s="8"/>
      <c r="D483" s="9" t="s">
        <v>14</v>
      </c>
      <c r="E483" s="10" t="s">
        <v>15</v>
      </c>
      <c r="F483" s="11"/>
      <c r="G483" s="52"/>
      <c r="H483" s="29"/>
      <c r="I483" s="39"/>
      <c r="J483" s="39"/>
      <c r="K483" s="39"/>
      <c r="L483" s="1" t="b">
        <f t="shared" si="34"/>
        <v>1</v>
      </c>
      <c r="O483" s="68">
        <f t="shared" si="35"/>
        <v>0</v>
      </c>
      <c r="Q483" s="62">
        <f t="shared" si="36"/>
        <v>0</v>
      </c>
    </row>
    <row r="484" spans="2:17" ht="16.5">
      <c r="B484" s="8"/>
      <c r="C484" s="8"/>
      <c r="D484" s="9" t="s">
        <v>16</v>
      </c>
      <c r="E484" s="10" t="s">
        <v>17</v>
      </c>
      <c r="F484" s="11"/>
      <c r="G484" s="52"/>
      <c r="H484" s="29"/>
      <c r="I484" s="39"/>
      <c r="J484" s="39"/>
      <c r="K484" s="39"/>
      <c r="L484" s="1" t="b">
        <f t="shared" si="34"/>
        <v>1</v>
      </c>
      <c r="O484" s="68">
        <f t="shared" si="35"/>
        <v>0</v>
      </c>
      <c r="Q484" s="62">
        <f t="shared" si="36"/>
        <v>0</v>
      </c>
    </row>
    <row r="485" spans="2:17" ht="16.5">
      <c r="B485" s="8"/>
      <c r="C485" s="8"/>
      <c r="D485" s="9" t="s">
        <v>18</v>
      </c>
      <c r="E485" s="10" t="s">
        <v>19</v>
      </c>
      <c r="F485" s="11"/>
      <c r="G485" s="52">
        <v>736763617</v>
      </c>
      <c r="H485" s="29"/>
      <c r="I485" s="39">
        <v>69330817</v>
      </c>
      <c r="J485" s="39">
        <v>156933973.39999998</v>
      </c>
      <c r="K485" s="39">
        <v>579829643.5999999</v>
      </c>
      <c r="L485" s="1" t="b">
        <f t="shared" si="34"/>
        <v>1</v>
      </c>
      <c r="N485" s="62">
        <v>736763616.99999976</v>
      </c>
      <c r="O485" s="68">
        <f t="shared" si="35"/>
        <v>0</v>
      </c>
      <c r="P485" s="62">
        <v>156933973.39999968</v>
      </c>
      <c r="Q485" s="62">
        <f t="shared" si="36"/>
        <v>2.9802322387695313E-7</v>
      </c>
    </row>
    <row r="486" spans="2:17" ht="16.5">
      <c r="B486" s="8"/>
      <c r="C486" s="8"/>
      <c r="D486" s="9" t="s">
        <v>20</v>
      </c>
      <c r="E486" s="10" t="s">
        <v>21</v>
      </c>
      <c r="F486" s="11"/>
      <c r="G486" s="52"/>
      <c r="H486" s="29"/>
      <c r="I486" s="39"/>
      <c r="J486" s="39"/>
      <c r="K486" s="39"/>
      <c r="L486" s="1" t="b">
        <f t="shared" si="34"/>
        <v>1</v>
      </c>
      <c r="O486" s="68">
        <f t="shared" si="35"/>
        <v>0</v>
      </c>
      <c r="Q486" s="62">
        <f t="shared" si="36"/>
        <v>0</v>
      </c>
    </row>
    <row r="487" spans="2:17" ht="16.5">
      <c r="B487" s="8"/>
      <c r="C487" s="8"/>
      <c r="D487" s="9" t="s">
        <v>22</v>
      </c>
      <c r="E487" s="10" t="s">
        <v>23</v>
      </c>
      <c r="F487" s="11"/>
      <c r="G487" s="52"/>
      <c r="H487" s="29"/>
      <c r="I487" s="39"/>
      <c r="J487" s="39"/>
      <c r="K487" s="39"/>
      <c r="L487" s="1" t="b">
        <f t="shared" si="34"/>
        <v>1</v>
      </c>
      <c r="O487" s="68">
        <f t="shared" si="35"/>
        <v>0</v>
      </c>
      <c r="Q487" s="62">
        <f t="shared" si="36"/>
        <v>0</v>
      </c>
    </row>
    <row r="488" spans="2:17" ht="16.5">
      <c r="B488" s="8"/>
      <c r="C488" s="8"/>
      <c r="D488" s="9" t="s">
        <v>24</v>
      </c>
      <c r="E488" s="10" t="s">
        <v>25</v>
      </c>
      <c r="F488" s="11"/>
      <c r="G488" s="52"/>
      <c r="H488" s="29"/>
      <c r="I488" s="39"/>
      <c r="J488" s="39"/>
      <c r="K488" s="39"/>
      <c r="L488" s="1" t="b">
        <f t="shared" si="34"/>
        <v>1</v>
      </c>
      <c r="O488" s="68">
        <f t="shared" si="35"/>
        <v>0</v>
      </c>
      <c r="Q488" s="62">
        <f t="shared" si="36"/>
        <v>0</v>
      </c>
    </row>
    <row r="489" spans="2:17" ht="16.5">
      <c r="B489" s="8"/>
      <c r="C489" s="8"/>
      <c r="D489" s="9" t="s">
        <v>26</v>
      </c>
      <c r="E489" s="10" t="s">
        <v>27</v>
      </c>
      <c r="F489" s="11"/>
      <c r="G489" s="52"/>
      <c r="H489" s="29"/>
      <c r="I489" s="39"/>
      <c r="J489" s="39"/>
      <c r="K489" s="39"/>
      <c r="L489" s="1" t="b">
        <f t="shared" si="34"/>
        <v>1</v>
      </c>
      <c r="O489" s="68">
        <f t="shared" si="35"/>
        <v>0</v>
      </c>
      <c r="Q489" s="62">
        <f t="shared" si="36"/>
        <v>0</v>
      </c>
    </row>
    <row r="490" spans="2:17" ht="16.5">
      <c r="B490" s="8"/>
      <c r="C490" s="8"/>
      <c r="D490" s="8"/>
      <c r="E490" s="10"/>
      <c r="F490" s="11"/>
      <c r="G490" s="52"/>
      <c r="H490" s="30"/>
      <c r="I490" s="42"/>
      <c r="J490" s="42"/>
      <c r="K490" s="42"/>
      <c r="L490" s="1" t="b">
        <f t="shared" si="34"/>
        <v>1</v>
      </c>
      <c r="O490" s="68">
        <f t="shared" si="35"/>
        <v>0</v>
      </c>
      <c r="Q490" s="62">
        <f t="shared" si="36"/>
        <v>0</v>
      </c>
    </row>
    <row r="491" spans="2:17" ht="16.5">
      <c r="B491" s="8">
        <v>3</v>
      </c>
      <c r="C491" s="9" t="s">
        <v>12</v>
      </c>
      <c r="D491" s="8"/>
      <c r="E491" s="10" t="s">
        <v>28</v>
      </c>
      <c r="F491" s="11"/>
      <c r="G491" s="50">
        <f>SUM(G492:G493)</f>
        <v>3938294000</v>
      </c>
      <c r="H491" s="28"/>
      <c r="I491" s="43">
        <f>SUM(I492:I493)</f>
        <v>157531760</v>
      </c>
      <c r="J491" s="43">
        <f>SUM(J492:J493)</f>
        <v>157531760</v>
      </c>
      <c r="K491" s="43">
        <f>SUM(K492:K493)</f>
        <v>3780762240</v>
      </c>
      <c r="L491" s="1" t="b">
        <f t="shared" si="34"/>
        <v>1</v>
      </c>
      <c r="N491" s="62">
        <v>3938294000</v>
      </c>
      <c r="O491" s="68">
        <f t="shared" si="35"/>
        <v>0</v>
      </c>
      <c r="P491" s="62">
        <v>157531760</v>
      </c>
      <c r="Q491" s="62">
        <f t="shared" si="36"/>
        <v>0</v>
      </c>
    </row>
    <row r="492" spans="2:17" ht="16.5">
      <c r="B492" s="8"/>
      <c r="C492" s="8"/>
      <c r="D492" s="8">
        <v>11</v>
      </c>
      <c r="E492" s="10" t="s">
        <v>29</v>
      </c>
      <c r="F492" s="11"/>
      <c r="G492" s="52">
        <v>3938294000</v>
      </c>
      <c r="H492" s="29"/>
      <c r="I492" s="39">
        <v>157531760</v>
      </c>
      <c r="J492" s="39">
        <v>157531760</v>
      </c>
      <c r="K492" s="39">
        <v>3780762240</v>
      </c>
      <c r="L492" s="1" t="b">
        <f t="shared" si="34"/>
        <v>1</v>
      </c>
      <c r="N492" s="62">
        <v>3938294000</v>
      </c>
      <c r="O492" s="68">
        <f t="shared" si="35"/>
        <v>0</v>
      </c>
      <c r="P492" s="62">
        <v>157531760</v>
      </c>
      <c r="Q492" s="62">
        <f t="shared" si="36"/>
        <v>0</v>
      </c>
    </row>
    <row r="493" spans="2:17" ht="16.5">
      <c r="B493" s="8"/>
      <c r="C493" s="8"/>
      <c r="D493" s="8">
        <v>12</v>
      </c>
      <c r="E493" s="10" t="s">
        <v>30</v>
      </c>
      <c r="F493" s="11"/>
      <c r="G493" s="52"/>
      <c r="H493" s="29"/>
      <c r="I493" s="39"/>
      <c r="J493" s="39"/>
      <c r="K493" s="39"/>
      <c r="L493" s="1" t="b">
        <f t="shared" si="34"/>
        <v>1</v>
      </c>
      <c r="O493" s="68">
        <f t="shared" si="35"/>
        <v>0</v>
      </c>
      <c r="Q493" s="62">
        <f t="shared" si="36"/>
        <v>0</v>
      </c>
    </row>
    <row r="494" spans="2:17" ht="16.5">
      <c r="B494" s="8"/>
      <c r="C494" s="8"/>
      <c r="D494" s="8"/>
      <c r="E494" s="10"/>
      <c r="F494" s="11"/>
      <c r="G494" s="52"/>
      <c r="H494" s="30"/>
      <c r="I494" s="39"/>
      <c r="J494" s="39"/>
      <c r="K494" s="41"/>
      <c r="L494" s="1" t="b">
        <f t="shared" si="34"/>
        <v>1</v>
      </c>
      <c r="O494" s="68">
        <f t="shared" si="35"/>
        <v>0</v>
      </c>
      <c r="Q494" s="62">
        <f t="shared" si="36"/>
        <v>0</v>
      </c>
    </row>
    <row r="495" spans="2:17" ht="16.5">
      <c r="B495" s="8">
        <v>4</v>
      </c>
      <c r="C495" s="9" t="s">
        <v>14</v>
      </c>
      <c r="D495" s="8"/>
      <c r="E495" s="10" t="s">
        <v>31</v>
      </c>
      <c r="F495" s="11"/>
      <c r="G495" s="50">
        <f>SUM(G496:G499)</f>
        <v>0</v>
      </c>
      <c r="H495" s="28"/>
      <c r="I495" s="41">
        <f>SUM(I496:I499)</f>
        <v>0</v>
      </c>
      <c r="J495" s="41">
        <f>SUM(J496:J499)</f>
        <v>0</v>
      </c>
      <c r="K495" s="41">
        <f>SUM(K496:K499)</f>
        <v>0</v>
      </c>
      <c r="L495" s="1" t="b">
        <f t="shared" si="34"/>
        <v>1</v>
      </c>
      <c r="O495" s="68">
        <f t="shared" si="35"/>
        <v>0</v>
      </c>
      <c r="Q495" s="62">
        <f t="shared" si="36"/>
        <v>0</v>
      </c>
    </row>
    <row r="496" spans="2:17" ht="16.5">
      <c r="B496" s="8"/>
      <c r="C496" s="8"/>
      <c r="D496" s="8">
        <v>13</v>
      </c>
      <c r="E496" s="10" t="s">
        <v>32</v>
      </c>
      <c r="F496" s="11"/>
      <c r="G496" s="52">
        <v>0</v>
      </c>
      <c r="H496" s="29"/>
      <c r="I496" s="39">
        <v>0</v>
      </c>
      <c r="J496" s="39">
        <v>0</v>
      </c>
      <c r="K496" s="39">
        <v>0</v>
      </c>
      <c r="L496" s="1" t="b">
        <f t="shared" si="34"/>
        <v>1</v>
      </c>
      <c r="O496" s="68">
        <f t="shared" si="35"/>
        <v>0</v>
      </c>
      <c r="Q496" s="62">
        <f t="shared" si="36"/>
        <v>0</v>
      </c>
    </row>
    <row r="497" spans="2:17" ht="16.5">
      <c r="B497" s="8"/>
      <c r="C497" s="8"/>
      <c r="D497" s="8">
        <v>14</v>
      </c>
      <c r="E497" s="10" t="s">
        <v>33</v>
      </c>
      <c r="F497" s="11"/>
      <c r="G497" s="52">
        <v>0</v>
      </c>
      <c r="H497" s="29"/>
      <c r="I497" s="39">
        <v>0</v>
      </c>
      <c r="J497" s="39">
        <v>0</v>
      </c>
      <c r="K497" s="39">
        <v>0</v>
      </c>
      <c r="L497" s="1" t="b">
        <f t="shared" si="34"/>
        <v>1</v>
      </c>
      <c r="O497" s="68">
        <f t="shared" si="35"/>
        <v>0</v>
      </c>
      <c r="Q497" s="62">
        <f t="shared" si="36"/>
        <v>0</v>
      </c>
    </row>
    <row r="498" spans="2:17" ht="16.5">
      <c r="B498" s="8"/>
      <c r="C498" s="8"/>
      <c r="D498" s="8">
        <v>15</v>
      </c>
      <c r="E498" s="10" t="s">
        <v>34</v>
      </c>
      <c r="F498" s="11"/>
      <c r="G498" s="52">
        <v>0</v>
      </c>
      <c r="H498" s="29"/>
      <c r="I498" s="39">
        <v>0</v>
      </c>
      <c r="J498" s="39">
        <v>0</v>
      </c>
      <c r="K498" s="39">
        <v>0</v>
      </c>
      <c r="L498" s="1" t="b">
        <f t="shared" si="34"/>
        <v>1</v>
      </c>
      <c r="O498" s="68">
        <f t="shared" si="35"/>
        <v>0</v>
      </c>
      <c r="Q498" s="62">
        <f t="shared" si="36"/>
        <v>0</v>
      </c>
    </row>
    <row r="499" spans="2:17" ht="16.5">
      <c r="B499" s="8"/>
      <c r="C499" s="8"/>
      <c r="D499" s="8">
        <v>16</v>
      </c>
      <c r="E499" s="10" t="s">
        <v>35</v>
      </c>
      <c r="F499" s="11"/>
      <c r="G499" s="52">
        <v>0</v>
      </c>
      <c r="H499" s="29"/>
      <c r="I499" s="39">
        <v>0</v>
      </c>
      <c r="J499" s="39">
        <v>0</v>
      </c>
      <c r="K499" s="39">
        <v>0</v>
      </c>
      <c r="L499" s="1" t="b">
        <f t="shared" si="34"/>
        <v>1</v>
      </c>
      <c r="O499" s="68">
        <f t="shared" si="35"/>
        <v>0</v>
      </c>
      <c r="Q499" s="62">
        <f t="shared" si="36"/>
        <v>0</v>
      </c>
    </row>
    <row r="500" spans="2:17" ht="16.5">
      <c r="B500" s="8"/>
      <c r="C500" s="8"/>
      <c r="D500" s="8"/>
      <c r="E500" s="10"/>
      <c r="F500" s="11"/>
      <c r="G500" s="52"/>
      <c r="H500" s="30"/>
      <c r="I500" s="39"/>
      <c r="J500" s="39"/>
      <c r="K500" s="41"/>
      <c r="L500" s="1" t="b">
        <f t="shared" si="34"/>
        <v>1</v>
      </c>
      <c r="O500" s="68">
        <f t="shared" si="35"/>
        <v>0</v>
      </c>
      <c r="Q500" s="62">
        <f t="shared" si="36"/>
        <v>0</v>
      </c>
    </row>
    <row r="501" spans="2:17" ht="16.5">
      <c r="B501" s="8">
        <v>5</v>
      </c>
      <c r="C501" s="9" t="s">
        <v>16</v>
      </c>
      <c r="D501" s="8"/>
      <c r="E501" s="10" t="s">
        <v>36</v>
      </c>
      <c r="F501" s="11"/>
      <c r="G501" s="50">
        <f t="shared" ref="G501" si="37">SUM(G502:G504)</f>
        <v>0</v>
      </c>
      <c r="H501" s="28"/>
      <c r="I501" s="39">
        <f>SUM(I502:I504)</f>
        <v>0</v>
      </c>
      <c r="J501" s="39">
        <f>SUM(J502:J504)</f>
        <v>0</v>
      </c>
      <c r="K501" s="39">
        <f>SUM(K502:K504)</f>
        <v>0</v>
      </c>
      <c r="L501" s="1" t="b">
        <f t="shared" si="34"/>
        <v>1</v>
      </c>
      <c r="O501" s="68">
        <f t="shared" si="35"/>
        <v>0</v>
      </c>
      <c r="Q501" s="62">
        <f t="shared" si="36"/>
        <v>0</v>
      </c>
    </row>
    <row r="502" spans="2:17" ht="16.5">
      <c r="B502" s="8"/>
      <c r="C502" s="9"/>
      <c r="D502" s="8">
        <v>17</v>
      </c>
      <c r="E502" s="10" t="s">
        <v>37</v>
      </c>
      <c r="F502" s="11"/>
      <c r="G502" s="52">
        <v>0</v>
      </c>
      <c r="H502" s="29"/>
      <c r="I502" s="39">
        <v>0</v>
      </c>
      <c r="J502" s="39">
        <v>0</v>
      </c>
      <c r="K502" s="39">
        <v>0</v>
      </c>
      <c r="L502" s="1" t="b">
        <f t="shared" si="34"/>
        <v>1</v>
      </c>
      <c r="O502" s="68">
        <f t="shared" si="35"/>
        <v>0</v>
      </c>
      <c r="Q502" s="62">
        <f t="shared" si="36"/>
        <v>0</v>
      </c>
    </row>
    <row r="503" spans="2:17" ht="16.5">
      <c r="B503" s="8"/>
      <c r="C503" s="9"/>
      <c r="D503" s="8">
        <v>18</v>
      </c>
      <c r="E503" s="10" t="s">
        <v>38</v>
      </c>
      <c r="F503" s="11"/>
      <c r="G503" s="52">
        <v>0</v>
      </c>
      <c r="H503" s="29"/>
      <c r="I503" s="39">
        <v>0</v>
      </c>
      <c r="J503" s="39">
        <v>0</v>
      </c>
      <c r="K503" s="39">
        <v>0</v>
      </c>
      <c r="L503" s="1" t="b">
        <f t="shared" si="34"/>
        <v>1</v>
      </c>
      <c r="O503" s="68">
        <f t="shared" si="35"/>
        <v>0</v>
      </c>
      <c r="Q503" s="62">
        <f t="shared" si="36"/>
        <v>0</v>
      </c>
    </row>
    <row r="504" spans="2:17" ht="16.5">
      <c r="B504" s="8"/>
      <c r="C504" s="9"/>
      <c r="D504" s="8">
        <v>19</v>
      </c>
      <c r="E504" s="10" t="s">
        <v>39</v>
      </c>
      <c r="F504" s="11"/>
      <c r="G504" s="52">
        <v>0</v>
      </c>
      <c r="H504" s="30"/>
      <c r="I504" s="39">
        <v>0</v>
      </c>
      <c r="J504" s="39">
        <v>0</v>
      </c>
      <c r="K504" s="39">
        <v>0</v>
      </c>
      <c r="L504" s="1" t="b">
        <f t="shared" si="34"/>
        <v>1</v>
      </c>
      <c r="O504" s="68">
        <f t="shared" si="35"/>
        <v>0</v>
      </c>
      <c r="Q504" s="62">
        <f t="shared" si="36"/>
        <v>0</v>
      </c>
    </row>
    <row r="505" spans="2:17" ht="16.5">
      <c r="B505" s="8"/>
      <c r="C505" s="8"/>
      <c r="D505" s="8"/>
      <c r="E505" s="10"/>
      <c r="F505" s="11"/>
      <c r="G505" s="52"/>
      <c r="H505" s="30"/>
      <c r="I505" s="39"/>
      <c r="J505" s="39"/>
      <c r="K505" s="41"/>
      <c r="L505" s="1" t="b">
        <f t="shared" si="34"/>
        <v>1</v>
      </c>
      <c r="O505" s="68">
        <f t="shared" si="35"/>
        <v>0</v>
      </c>
      <c r="Q505" s="62">
        <f t="shared" si="36"/>
        <v>0</v>
      </c>
    </row>
    <row r="506" spans="2:17" ht="16.5">
      <c r="B506" s="8">
        <v>6</v>
      </c>
      <c r="C506" s="9" t="s">
        <v>18</v>
      </c>
      <c r="D506" s="8"/>
      <c r="E506" s="10" t="s">
        <v>40</v>
      </c>
      <c r="F506" s="11"/>
      <c r="G506" s="52">
        <v>0</v>
      </c>
      <c r="H506" s="28"/>
      <c r="I506" s="42">
        <v>0</v>
      </c>
      <c r="J506" s="42">
        <v>0</v>
      </c>
      <c r="K506" s="42">
        <v>0</v>
      </c>
      <c r="L506" s="1" t="b">
        <f t="shared" si="34"/>
        <v>1</v>
      </c>
      <c r="O506" s="68">
        <f t="shared" si="35"/>
        <v>0</v>
      </c>
      <c r="Q506" s="62">
        <f t="shared" si="36"/>
        <v>0</v>
      </c>
    </row>
    <row r="507" spans="2:17" ht="16.5">
      <c r="B507" s="8"/>
      <c r="C507" s="9"/>
      <c r="D507" s="8"/>
      <c r="E507" s="10"/>
      <c r="F507" s="11"/>
      <c r="G507" s="52"/>
      <c r="H507" s="30"/>
      <c r="I507" s="39"/>
      <c r="J507" s="39"/>
      <c r="K507" s="41"/>
      <c r="L507" s="1" t="b">
        <f t="shared" si="34"/>
        <v>1</v>
      </c>
      <c r="O507" s="68">
        <f t="shared" si="35"/>
        <v>0</v>
      </c>
      <c r="Q507" s="62">
        <f t="shared" si="36"/>
        <v>0</v>
      </c>
    </row>
    <row r="508" spans="2:17">
      <c r="B508" s="12"/>
      <c r="C508" s="12"/>
      <c r="D508" s="12"/>
      <c r="E508" s="13"/>
      <c r="F508" s="13"/>
      <c r="G508" s="53"/>
      <c r="H508" s="31"/>
      <c r="I508" s="39"/>
      <c r="J508" s="39"/>
      <c r="K508" s="41"/>
      <c r="L508" s="1" t="b">
        <f t="shared" si="34"/>
        <v>1</v>
      </c>
      <c r="O508" s="68">
        <f t="shared" si="35"/>
        <v>0</v>
      </c>
      <c r="Q508" s="62">
        <f t="shared" si="36"/>
        <v>0</v>
      </c>
    </row>
    <row r="509" spans="2:17">
      <c r="B509" s="77" t="s">
        <v>41</v>
      </c>
      <c r="C509" s="78"/>
      <c r="D509" s="78"/>
      <c r="E509" s="78"/>
      <c r="F509" s="79"/>
      <c r="G509" s="35">
        <f>SUM(G477+G480+G491+G495+G501+G506)</f>
        <v>5103237617</v>
      </c>
      <c r="H509" s="14"/>
      <c r="I509" s="35">
        <f>I506+I501+I495+I491+I480+I477</f>
        <v>272663434</v>
      </c>
      <c r="J509" s="35">
        <f>J506+J501+J495+J491+J480+J477</f>
        <v>360266590.39999998</v>
      </c>
      <c r="K509" s="41">
        <f>K506+K501+K495+K491+K480+K477</f>
        <v>4742971026.6000004</v>
      </c>
      <c r="L509" s="1" t="b">
        <f t="shared" si="34"/>
        <v>1</v>
      </c>
      <c r="N509" s="62">
        <v>5103237617</v>
      </c>
      <c r="O509" s="68">
        <f t="shared" si="35"/>
        <v>0</v>
      </c>
      <c r="P509" s="62">
        <v>360266590.39999968</v>
      </c>
      <c r="Q509" s="62">
        <f t="shared" si="36"/>
        <v>0</v>
      </c>
    </row>
    <row r="510" spans="2:17" ht="16.5">
      <c r="B510" s="15"/>
      <c r="C510" s="15"/>
      <c r="D510" s="15"/>
      <c r="E510" s="15"/>
      <c r="F510" s="15"/>
      <c r="G510" s="54"/>
      <c r="H510" s="15"/>
    </row>
    <row r="511" spans="2:17" ht="15.75">
      <c r="B511" s="82" t="s">
        <v>44</v>
      </c>
      <c r="C511" s="82"/>
      <c r="D511" s="82"/>
      <c r="E511" s="82"/>
      <c r="F511" s="82"/>
      <c r="G511" s="82"/>
      <c r="H511" s="82"/>
    </row>
    <row r="512" spans="2:17" ht="18">
      <c r="B512" s="16"/>
      <c r="C512" s="16"/>
      <c r="D512" s="16"/>
      <c r="E512" s="16"/>
      <c r="F512" s="16"/>
      <c r="G512" s="60"/>
      <c r="H512" s="16"/>
    </row>
    <row r="513" spans="2:17" ht="15.75">
      <c r="B513" s="81" t="s">
        <v>58</v>
      </c>
      <c r="C513" s="81"/>
      <c r="D513" s="81"/>
      <c r="E513" s="81"/>
      <c r="F513" s="81"/>
      <c r="G513" s="81"/>
      <c r="H513" s="81"/>
    </row>
    <row r="514" spans="2:17" ht="16.5">
      <c r="B514" s="15"/>
      <c r="C514" s="15"/>
      <c r="D514" s="15"/>
      <c r="E514" s="15"/>
      <c r="F514" s="15"/>
      <c r="G514" s="54"/>
      <c r="H514" s="15"/>
    </row>
    <row r="515" spans="2:17" ht="16.5" customHeight="1">
      <c r="B515" s="73" t="s">
        <v>0</v>
      </c>
      <c r="C515" s="73" t="s">
        <v>1</v>
      </c>
      <c r="D515" s="73" t="s">
        <v>2</v>
      </c>
      <c r="E515" s="73" t="s">
        <v>3</v>
      </c>
      <c r="F515" s="73" t="s">
        <v>4</v>
      </c>
      <c r="G515" s="85" t="s">
        <v>5</v>
      </c>
      <c r="H515" s="75" t="s">
        <v>48</v>
      </c>
      <c r="I515" s="72" t="s">
        <v>73</v>
      </c>
      <c r="J515" s="72"/>
      <c r="K515" s="72"/>
    </row>
    <row r="516" spans="2:17" ht="15" customHeight="1">
      <c r="B516" s="74"/>
      <c r="C516" s="74"/>
      <c r="D516" s="74"/>
      <c r="E516" s="74"/>
      <c r="F516" s="74"/>
      <c r="G516" s="86"/>
      <c r="H516" s="76"/>
      <c r="I516" s="38" t="s">
        <v>73</v>
      </c>
      <c r="J516" s="38" t="s">
        <v>75</v>
      </c>
      <c r="K516" s="38" t="s">
        <v>74</v>
      </c>
    </row>
    <row r="517" spans="2:17">
      <c r="B517" s="20">
        <v>1</v>
      </c>
      <c r="C517" s="20">
        <v>2</v>
      </c>
      <c r="D517" s="20">
        <v>3</v>
      </c>
      <c r="E517" s="20">
        <v>4</v>
      </c>
      <c r="F517" s="20">
        <v>5</v>
      </c>
      <c r="G517" s="20">
        <v>6</v>
      </c>
      <c r="H517" s="36">
        <v>7</v>
      </c>
      <c r="I517" s="20">
        <v>8</v>
      </c>
      <c r="J517" s="20">
        <v>9</v>
      </c>
      <c r="K517" s="20">
        <v>10</v>
      </c>
    </row>
    <row r="518" spans="2:17">
      <c r="B518" s="22"/>
      <c r="C518" s="22"/>
      <c r="D518" s="22"/>
      <c r="E518" s="22"/>
      <c r="F518" s="22"/>
      <c r="G518" s="57"/>
      <c r="H518" s="33"/>
      <c r="I518" s="39"/>
      <c r="J518" s="39"/>
      <c r="K518" s="39"/>
      <c r="L518" s="1" t="b">
        <f t="shared" si="34"/>
        <v>1</v>
      </c>
      <c r="N518" s="62" t="s">
        <v>87</v>
      </c>
      <c r="P518" s="62" t="s">
        <v>85</v>
      </c>
    </row>
    <row r="519" spans="2:17" ht="16.5">
      <c r="B519" s="8">
        <v>1</v>
      </c>
      <c r="C519" s="9" t="s">
        <v>6</v>
      </c>
      <c r="D519" s="9" t="s">
        <v>6</v>
      </c>
      <c r="E519" s="10" t="s">
        <v>7</v>
      </c>
      <c r="F519" s="11"/>
      <c r="G519" s="50">
        <f>SUM(G520)</f>
        <v>0</v>
      </c>
      <c r="H519" s="28"/>
      <c r="I519" s="40">
        <f>SUM(I520)</f>
        <v>0</v>
      </c>
      <c r="J519" s="40">
        <f>SUM(J520)</f>
        <v>0</v>
      </c>
      <c r="K519" s="40">
        <f>K520</f>
        <v>0</v>
      </c>
      <c r="L519" s="1" t="b">
        <f t="shared" si="34"/>
        <v>1</v>
      </c>
      <c r="N519" s="62">
        <v>0</v>
      </c>
      <c r="O519" s="68">
        <f>G519-N519</f>
        <v>0</v>
      </c>
      <c r="P519" s="62">
        <v>0</v>
      </c>
      <c r="Q519" s="62">
        <f>J519-P519</f>
        <v>0</v>
      </c>
    </row>
    <row r="520" spans="2:17" ht="16.5">
      <c r="B520" s="8"/>
      <c r="C520" s="9"/>
      <c r="D520" s="9"/>
      <c r="E520" s="10" t="s">
        <v>8</v>
      </c>
      <c r="F520" s="11"/>
      <c r="G520" s="52">
        <v>0</v>
      </c>
      <c r="H520" s="29"/>
      <c r="I520" s="39">
        <v>0</v>
      </c>
      <c r="J520" s="39">
        <v>0</v>
      </c>
      <c r="K520" s="39">
        <v>0</v>
      </c>
      <c r="L520" s="1" t="b">
        <f t="shared" si="34"/>
        <v>1</v>
      </c>
      <c r="N520" s="62">
        <v>0</v>
      </c>
      <c r="O520" s="68">
        <f t="shared" ref="O520:O551" si="38">G520-N520</f>
        <v>0</v>
      </c>
      <c r="P520" s="62">
        <v>0</v>
      </c>
      <c r="Q520" s="62">
        <f t="shared" ref="Q520:Q551" si="39">J520-P520</f>
        <v>0</v>
      </c>
    </row>
    <row r="521" spans="2:17" ht="16.5">
      <c r="B521" s="8"/>
      <c r="C521" s="9"/>
      <c r="D521" s="9"/>
      <c r="E521" s="10"/>
      <c r="F521" s="11"/>
      <c r="G521" s="52"/>
      <c r="H521" s="30"/>
      <c r="I521" s="39"/>
      <c r="J521" s="39"/>
      <c r="K521" s="41"/>
      <c r="L521" s="1" t="b">
        <f t="shared" si="34"/>
        <v>1</v>
      </c>
      <c r="O521" s="68">
        <f t="shared" si="38"/>
        <v>0</v>
      </c>
      <c r="Q521" s="62">
        <f t="shared" si="39"/>
        <v>0</v>
      </c>
    </row>
    <row r="522" spans="2:17" ht="16.5">
      <c r="B522" s="8">
        <v>2</v>
      </c>
      <c r="C522" s="9" t="s">
        <v>9</v>
      </c>
      <c r="D522" s="8"/>
      <c r="E522" s="10" t="s">
        <v>10</v>
      </c>
      <c r="F522" s="11"/>
      <c r="G522" s="50">
        <f>SUM(G523:G531)</f>
        <v>5717926344</v>
      </c>
      <c r="H522" s="28"/>
      <c r="I522" s="43">
        <f>SUM(I523:I531)</f>
        <v>969131263.35714293</v>
      </c>
      <c r="J522" s="41">
        <f>SUM(J523:J531)</f>
        <v>3030121652.5714283</v>
      </c>
      <c r="K522" s="41">
        <f>SUM(K523:K531)</f>
        <v>2687804691.4285717</v>
      </c>
      <c r="L522" s="1" t="b">
        <f t="shared" si="34"/>
        <v>1</v>
      </c>
      <c r="N522" s="62">
        <v>5717926343.9999981</v>
      </c>
      <c r="O522" s="68">
        <f t="shared" si="38"/>
        <v>0</v>
      </c>
      <c r="P522" s="62">
        <v>3030121652.5714293</v>
      </c>
      <c r="Q522" s="62">
        <f t="shared" si="39"/>
        <v>0</v>
      </c>
    </row>
    <row r="523" spans="2:17" ht="16.5">
      <c r="B523" s="8"/>
      <c r="C523" s="8"/>
      <c r="D523" s="9" t="s">
        <v>9</v>
      </c>
      <c r="E523" s="10" t="s">
        <v>11</v>
      </c>
      <c r="F523" s="11"/>
      <c r="G523" s="52">
        <v>490750000</v>
      </c>
      <c r="H523" s="29"/>
      <c r="I523" s="39">
        <v>70107142.857142851</v>
      </c>
      <c r="J523" s="39">
        <v>157678571.42857143</v>
      </c>
      <c r="K523" s="39">
        <v>333071428.5714286</v>
      </c>
      <c r="L523" s="1" t="b">
        <f t="shared" si="34"/>
        <v>1</v>
      </c>
      <c r="N523" s="62">
        <v>490750000</v>
      </c>
      <c r="O523" s="68">
        <f t="shared" si="38"/>
        <v>0</v>
      </c>
      <c r="P523" s="62">
        <v>157678571.42857143</v>
      </c>
      <c r="Q523" s="62">
        <f t="shared" si="39"/>
        <v>0</v>
      </c>
    </row>
    <row r="524" spans="2:17" ht="16.5">
      <c r="B524" s="8"/>
      <c r="C524" s="8"/>
      <c r="D524" s="9" t="s">
        <v>12</v>
      </c>
      <c r="E524" s="10" t="s">
        <v>13</v>
      </c>
      <c r="F524" s="11"/>
      <c r="G524" s="52">
        <v>2084772000</v>
      </c>
      <c r="H524" s="29"/>
      <c r="I524" s="39">
        <v>240201000</v>
      </c>
      <c r="J524" s="39">
        <v>989534857.14285719</v>
      </c>
      <c r="K524" s="39">
        <v>1095237142.8571429</v>
      </c>
      <c r="L524" s="1" t="b">
        <f t="shared" ref="L524:L587" si="40">J524+K524=G524</f>
        <v>1</v>
      </c>
      <c r="N524" s="62">
        <v>2084772000</v>
      </c>
      <c r="O524" s="68">
        <f t="shared" si="38"/>
        <v>0</v>
      </c>
      <c r="P524" s="62">
        <v>989534857.14285719</v>
      </c>
      <c r="Q524" s="62">
        <f t="shared" si="39"/>
        <v>0</v>
      </c>
    </row>
    <row r="525" spans="2:17" ht="16.5">
      <c r="B525" s="8"/>
      <c r="C525" s="8"/>
      <c r="D525" s="9" t="s">
        <v>14</v>
      </c>
      <c r="E525" s="10" t="s">
        <v>15</v>
      </c>
      <c r="F525" s="11"/>
      <c r="G525" s="52">
        <v>33425000</v>
      </c>
      <c r="H525" s="29"/>
      <c r="I525" s="39">
        <v>6685000</v>
      </c>
      <c r="J525" s="39">
        <v>14885000</v>
      </c>
      <c r="K525" s="39">
        <v>18540000</v>
      </c>
      <c r="L525" s="1" t="b">
        <f t="shared" si="40"/>
        <v>1</v>
      </c>
      <c r="N525" s="62">
        <v>33425000</v>
      </c>
      <c r="O525" s="68">
        <f t="shared" si="38"/>
        <v>0</v>
      </c>
      <c r="P525" s="62">
        <v>14885000</v>
      </c>
      <c r="Q525" s="62">
        <f t="shared" si="39"/>
        <v>0</v>
      </c>
    </row>
    <row r="526" spans="2:17" ht="16.5">
      <c r="B526" s="8"/>
      <c r="C526" s="8"/>
      <c r="D526" s="9" t="s">
        <v>16</v>
      </c>
      <c r="E526" s="10" t="s">
        <v>17</v>
      </c>
      <c r="F526" s="11"/>
      <c r="G526" s="52">
        <v>0</v>
      </c>
      <c r="H526" s="29"/>
      <c r="I526" s="39">
        <v>0</v>
      </c>
      <c r="J526" s="39">
        <v>0</v>
      </c>
      <c r="K526" s="39">
        <v>0</v>
      </c>
      <c r="L526" s="1" t="b">
        <f t="shared" si="40"/>
        <v>1</v>
      </c>
      <c r="N526" s="62">
        <v>0</v>
      </c>
      <c r="O526" s="68">
        <f t="shared" si="38"/>
        <v>0</v>
      </c>
      <c r="P526" s="62">
        <v>0</v>
      </c>
      <c r="Q526" s="62">
        <f t="shared" si="39"/>
        <v>0</v>
      </c>
    </row>
    <row r="527" spans="2:17" ht="16.5">
      <c r="B527" s="8"/>
      <c r="C527" s="8"/>
      <c r="D527" s="9" t="s">
        <v>18</v>
      </c>
      <c r="E527" s="10" t="s">
        <v>19</v>
      </c>
      <c r="F527" s="11"/>
      <c r="G527" s="52">
        <v>2691355344</v>
      </c>
      <c r="H527" s="29"/>
      <c r="I527" s="39">
        <v>564993320.5</v>
      </c>
      <c r="J527" s="39">
        <v>1575698424</v>
      </c>
      <c r="K527" s="39">
        <v>1115656920</v>
      </c>
      <c r="L527" s="1" t="b">
        <f t="shared" si="40"/>
        <v>1</v>
      </c>
      <c r="N527" s="62">
        <v>2691355343.9999981</v>
      </c>
      <c r="O527" s="68">
        <f t="shared" si="38"/>
        <v>0</v>
      </c>
      <c r="P527" s="62">
        <v>1575698424.0000005</v>
      </c>
      <c r="Q527" s="62">
        <f t="shared" si="39"/>
        <v>0</v>
      </c>
    </row>
    <row r="528" spans="2:17" ht="16.5">
      <c r="B528" s="8"/>
      <c r="C528" s="8"/>
      <c r="D528" s="9" t="s">
        <v>20</v>
      </c>
      <c r="E528" s="10" t="s">
        <v>21</v>
      </c>
      <c r="F528" s="11"/>
      <c r="G528" s="52">
        <v>390474000</v>
      </c>
      <c r="H528" s="29"/>
      <c r="I528" s="39">
        <v>78094800</v>
      </c>
      <c r="J528" s="39">
        <v>265174800</v>
      </c>
      <c r="K528" s="39">
        <v>125299200</v>
      </c>
      <c r="L528" s="1" t="b">
        <f t="shared" si="40"/>
        <v>1</v>
      </c>
      <c r="N528" s="62">
        <v>390474000</v>
      </c>
      <c r="O528" s="68">
        <f t="shared" si="38"/>
        <v>0</v>
      </c>
      <c r="P528" s="62">
        <v>265174800</v>
      </c>
      <c r="Q528" s="62">
        <f t="shared" si="39"/>
        <v>0</v>
      </c>
    </row>
    <row r="529" spans="2:17" ht="16.5">
      <c r="B529" s="8"/>
      <c r="C529" s="8"/>
      <c r="D529" s="9" t="s">
        <v>22</v>
      </c>
      <c r="E529" s="10" t="s">
        <v>23</v>
      </c>
      <c r="F529" s="11"/>
      <c r="G529" s="52">
        <v>0</v>
      </c>
      <c r="H529" s="29"/>
      <c r="I529" s="39">
        <v>0</v>
      </c>
      <c r="J529" s="39">
        <v>0</v>
      </c>
      <c r="K529" s="39">
        <v>0</v>
      </c>
      <c r="L529" s="1" t="b">
        <f t="shared" si="40"/>
        <v>1</v>
      </c>
      <c r="N529" s="62">
        <v>0</v>
      </c>
      <c r="O529" s="68">
        <f t="shared" si="38"/>
        <v>0</v>
      </c>
      <c r="P529" s="62">
        <v>0</v>
      </c>
      <c r="Q529" s="62">
        <f t="shared" si="39"/>
        <v>0</v>
      </c>
    </row>
    <row r="530" spans="2:17" ht="16.5">
      <c r="B530" s="8"/>
      <c r="C530" s="8"/>
      <c r="D530" s="9" t="s">
        <v>24</v>
      </c>
      <c r="E530" s="10" t="s">
        <v>25</v>
      </c>
      <c r="F530" s="11"/>
      <c r="G530" s="52">
        <v>0</v>
      </c>
      <c r="H530" s="29"/>
      <c r="I530" s="39">
        <v>0</v>
      </c>
      <c r="J530" s="39">
        <v>0</v>
      </c>
      <c r="K530" s="39">
        <v>0</v>
      </c>
      <c r="L530" s="1" t="b">
        <f t="shared" si="40"/>
        <v>1</v>
      </c>
      <c r="N530" s="62">
        <v>0</v>
      </c>
      <c r="O530" s="68">
        <f t="shared" si="38"/>
        <v>0</v>
      </c>
      <c r="P530" s="62">
        <v>0</v>
      </c>
      <c r="Q530" s="62">
        <f t="shared" si="39"/>
        <v>0</v>
      </c>
    </row>
    <row r="531" spans="2:17" ht="16.5">
      <c r="B531" s="8"/>
      <c r="C531" s="8"/>
      <c r="D531" s="9" t="s">
        <v>26</v>
      </c>
      <c r="E531" s="10" t="s">
        <v>27</v>
      </c>
      <c r="F531" s="11"/>
      <c r="G531" s="52">
        <v>27150000</v>
      </c>
      <c r="H531" s="29"/>
      <c r="I531" s="39">
        <v>9050000</v>
      </c>
      <c r="J531" s="39">
        <v>27150000</v>
      </c>
      <c r="K531" s="39">
        <v>0</v>
      </c>
      <c r="L531" s="1" t="b">
        <f t="shared" si="40"/>
        <v>1</v>
      </c>
      <c r="N531" s="62">
        <v>27150000</v>
      </c>
      <c r="O531" s="68">
        <f t="shared" si="38"/>
        <v>0</v>
      </c>
      <c r="P531" s="62">
        <v>27150000</v>
      </c>
      <c r="Q531" s="62">
        <f t="shared" si="39"/>
        <v>0</v>
      </c>
    </row>
    <row r="532" spans="2:17" ht="16.5">
      <c r="B532" s="8"/>
      <c r="C532" s="8"/>
      <c r="D532" s="8"/>
      <c r="E532" s="10"/>
      <c r="F532" s="11"/>
      <c r="G532" s="52"/>
      <c r="H532" s="30"/>
      <c r="I532" s="42"/>
      <c r="J532" s="42"/>
      <c r="K532" s="42"/>
      <c r="L532" s="1" t="b">
        <f t="shared" si="40"/>
        <v>1</v>
      </c>
      <c r="O532" s="68">
        <f t="shared" si="38"/>
        <v>0</v>
      </c>
      <c r="Q532" s="62">
        <f t="shared" si="39"/>
        <v>0</v>
      </c>
    </row>
    <row r="533" spans="2:17" ht="16.5">
      <c r="B533" s="8">
        <v>3</v>
      </c>
      <c r="C533" s="9" t="s">
        <v>12</v>
      </c>
      <c r="D533" s="8"/>
      <c r="E533" s="10" t="s">
        <v>28</v>
      </c>
      <c r="F533" s="11"/>
      <c r="G533" s="50">
        <f>SUM(G534:G535)</f>
        <v>7244344100</v>
      </c>
      <c r="H533" s="28"/>
      <c r="I533" s="43">
        <f>SUM(I534:I535)</f>
        <v>289773764</v>
      </c>
      <c r="J533" s="43">
        <f>SUM(J534:J535)</f>
        <v>1665630720</v>
      </c>
      <c r="K533" s="43">
        <f>SUM(K534:K535)</f>
        <v>5578713380</v>
      </c>
      <c r="L533" s="1" t="b">
        <f t="shared" si="40"/>
        <v>1</v>
      </c>
      <c r="N533" s="62">
        <v>7244344100</v>
      </c>
      <c r="O533" s="68">
        <f t="shared" si="38"/>
        <v>0</v>
      </c>
      <c r="P533" s="62">
        <v>1665630720</v>
      </c>
      <c r="Q533" s="62">
        <f t="shared" si="39"/>
        <v>0</v>
      </c>
    </row>
    <row r="534" spans="2:17" ht="16.5">
      <c r="B534" s="8"/>
      <c r="C534" s="8"/>
      <c r="D534" s="8">
        <v>11</v>
      </c>
      <c r="E534" s="10" t="s">
        <v>29</v>
      </c>
      <c r="F534" s="11"/>
      <c r="G534" s="52">
        <v>7244344100</v>
      </c>
      <c r="H534" s="29"/>
      <c r="I534" s="39">
        <v>289773764</v>
      </c>
      <c r="J534" s="39">
        <v>1665630720</v>
      </c>
      <c r="K534" s="39">
        <v>5578713380</v>
      </c>
      <c r="L534" s="1" t="b">
        <f t="shared" si="40"/>
        <v>1</v>
      </c>
      <c r="N534" s="62">
        <v>7244344100</v>
      </c>
      <c r="O534" s="68">
        <f t="shared" si="38"/>
        <v>0</v>
      </c>
      <c r="P534" s="62">
        <v>1665630720</v>
      </c>
      <c r="Q534" s="62">
        <f t="shared" si="39"/>
        <v>0</v>
      </c>
    </row>
    <row r="535" spans="2:17" ht="16.5">
      <c r="B535" s="8"/>
      <c r="C535" s="8"/>
      <c r="D535" s="8">
        <v>12</v>
      </c>
      <c r="E535" s="10" t="s">
        <v>30</v>
      </c>
      <c r="F535" s="11"/>
      <c r="G535" s="52">
        <v>0</v>
      </c>
      <c r="H535" s="29"/>
      <c r="I535" s="39">
        <v>0</v>
      </c>
      <c r="J535" s="39">
        <v>0</v>
      </c>
      <c r="K535" s="39">
        <v>0</v>
      </c>
      <c r="L535" s="1" t="b">
        <f t="shared" si="40"/>
        <v>1</v>
      </c>
      <c r="N535" s="62">
        <v>0</v>
      </c>
      <c r="O535" s="68">
        <f t="shared" si="38"/>
        <v>0</v>
      </c>
      <c r="P535" s="62">
        <v>0</v>
      </c>
      <c r="Q535" s="62">
        <f t="shared" si="39"/>
        <v>0</v>
      </c>
    </row>
    <row r="536" spans="2:17" ht="16.5">
      <c r="B536" s="8"/>
      <c r="C536" s="8"/>
      <c r="D536" s="8"/>
      <c r="E536" s="10"/>
      <c r="F536" s="11"/>
      <c r="G536" s="52"/>
      <c r="H536" s="30"/>
      <c r="I536" s="39"/>
      <c r="J536" s="39"/>
      <c r="K536" s="41"/>
      <c r="L536" s="1" t="b">
        <f t="shared" si="40"/>
        <v>1</v>
      </c>
      <c r="O536" s="68">
        <f t="shared" si="38"/>
        <v>0</v>
      </c>
      <c r="Q536" s="62">
        <f t="shared" si="39"/>
        <v>0</v>
      </c>
    </row>
    <row r="537" spans="2:17" ht="16.5">
      <c r="B537" s="8">
        <v>4</v>
      </c>
      <c r="C537" s="9" t="s">
        <v>14</v>
      </c>
      <c r="D537" s="8"/>
      <c r="E537" s="10" t="s">
        <v>31</v>
      </c>
      <c r="F537" s="11"/>
      <c r="G537" s="50">
        <f>SUM(G538:G541)</f>
        <v>0</v>
      </c>
      <c r="H537" s="28"/>
      <c r="I537" s="41">
        <f>SUM(I538:I541)</f>
        <v>0</v>
      </c>
      <c r="J537" s="41">
        <f>SUM(J538:J541)</f>
        <v>0</v>
      </c>
      <c r="K537" s="41">
        <f>SUM(K538:K541)</f>
        <v>0</v>
      </c>
      <c r="L537" s="1" t="b">
        <f t="shared" si="40"/>
        <v>1</v>
      </c>
      <c r="N537" s="62">
        <v>0</v>
      </c>
      <c r="O537" s="68">
        <f t="shared" si="38"/>
        <v>0</v>
      </c>
      <c r="P537" s="62">
        <v>0</v>
      </c>
      <c r="Q537" s="62">
        <f t="shared" si="39"/>
        <v>0</v>
      </c>
    </row>
    <row r="538" spans="2:17" ht="16.5">
      <c r="B538" s="8"/>
      <c r="C538" s="8"/>
      <c r="D538" s="8">
        <v>13</v>
      </c>
      <c r="E538" s="10" t="s">
        <v>32</v>
      </c>
      <c r="F538" s="11"/>
      <c r="G538" s="52">
        <v>0</v>
      </c>
      <c r="H538" s="29"/>
      <c r="I538" s="39">
        <v>0</v>
      </c>
      <c r="J538" s="39">
        <v>0</v>
      </c>
      <c r="K538" s="39">
        <v>0</v>
      </c>
      <c r="L538" s="1" t="b">
        <f t="shared" si="40"/>
        <v>1</v>
      </c>
      <c r="N538" s="62">
        <v>0</v>
      </c>
      <c r="O538" s="68">
        <f t="shared" si="38"/>
        <v>0</v>
      </c>
      <c r="P538" s="62">
        <v>0</v>
      </c>
      <c r="Q538" s="62">
        <f t="shared" si="39"/>
        <v>0</v>
      </c>
    </row>
    <row r="539" spans="2:17" ht="16.5">
      <c r="B539" s="8"/>
      <c r="C539" s="8"/>
      <c r="D539" s="8">
        <v>14</v>
      </c>
      <c r="E539" s="10" t="s">
        <v>33</v>
      </c>
      <c r="F539" s="11"/>
      <c r="G539" s="52">
        <v>0</v>
      </c>
      <c r="H539" s="29"/>
      <c r="I539" s="39">
        <v>0</v>
      </c>
      <c r="J539" s="39">
        <v>0</v>
      </c>
      <c r="K539" s="39">
        <v>0</v>
      </c>
      <c r="L539" s="1" t="b">
        <f t="shared" si="40"/>
        <v>1</v>
      </c>
      <c r="N539" s="62">
        <v>0</v>
      </c>
      <c r="O539" s="68">
        <f t="shared" si="38"/>
        <v>0</v>
      </c>
      <c r="P539" s="62">
        <v>0</v>
      </c>
      <c r="Q539" s="62">
        <f t="shared" si="39"/>
        <v>0</v>
      </c>
    </row>
    <row r="540" spans="2:17" ht="16.5">
      <c r="B540" s="8"/>
      <c r="C540" s="8"/>
      <c r="D540" s="8">
        <v>15</v>
      </c>
      <c r="E540" s="10" t="s">
        <v>34</v>
      </c>
      <c r="F540" s="11"/>
      <c r="G540" s="52">
        <v>0</v>
      </c>
      <c r="H540" s="29"/>
      <c r="I540" s="39">
        <v>0</v>
      </c>
      <c r="J540" s="39">
        <v>0</v>
      </c>
      <c r="K540" s="39">
        <v>0</v>
      </c>
      <c r="L540" s="1" t="b">
        <f t="shared" si="40"/>
        <v>1</v>
      </c>
      <c r="N540" s="62">
        <v>0</v>
      </c>
      <c r="O540" s="68">
        <f t="shared" si="38"/>
        <v>0</v>
      </c>
      <c r="P540" s="62">
        <v>0</v>
      </c>
      <c r="Q540" s="62">
        <f t="shared" si="39"/>
        <v>0</v>
      </c>
    </row>
    <row r="541" spans="2:17" ht="16.5">
      <c r="B541" s="8"/>
      <c r="C541" s="8"/>
      <c r="D541" s="8">
        <v>16</v>
      </c>
      <c r="E541" s="10" t="s">
        <v>35</v>
      </c>
      <c r="F541" s="11"/>
      <c r="G541" s="52">
        <v>0</v>
      </c>
      <c r="H541" s="29"/>
      <c r="I541" s="39">
        <v>0</v>
      </c>
      <c r="J541" s="39">
        <v>0</v>
      </c>
      <c r="K541" s="39">
        <v>0</v>
      </c>
      <c r="L541" s="1" t="b">
        <f t="shared" si="40"/>
        <v>1</v>
      </c>
      <c r="N541" s="62">
        <v>0</v>
      </c>
      <c r="O541" s="68">
        <f t="shared" si="38"/>
        <v>0</v>
      </c>
      <c r="P541" s="62">
        <v>0</v>
      </c>
      <c r="Q541" s="62">
        <f t="shared" si="39"/>
        <v>0</v>
      </c>
    </row>
    <row r="542" spans="2:17" ht="16.5">
      <c r="B542" s="8"/>
      <c r="C542" s="8"/>
      <c r="D542" s="8"/>
      <c r="E542" s="10"/>
      <c r="F542" s="11"/>
      <c r="G542" s="52"/>
      <c r="H542" s="30"/>
      <c r="I542" s="39"/>
      <c r="J542" s="39"/>
      <c r="K542" s="41"/>
      <c r="L542" s="1" t="b">
        <f t="shared" si="40"/>
        <v>1</v>
      </c>
      <c r="O542" s="68">
        <f t="shared" si="38"/>
        <v>0</v>
      </c>
      <c r="Q542" s="62">
        <f t="shared" si="39"/>
        <v>0</v>
      </c>
    </row>
    <row r="543" spans="2:17" ht="16.5">
      <c r="B543" s="8">
        <v>5</v>
      </c>
      <c r="C543" s="9" t="s">
        <v>16</v>
      </c>
      <c r="D543" s="8"/>
      <c r="E543" s="10" t="s">
        <v>36</v>
      </c>
      <c r="F543" s="11"/>
      <c r="G543" s="50">
        <f t="shared" ref="G543" si="41">SUM(G544:G546)</f>
        <v>12000000</v>
      </c>
      <c r="H543" s="28"/>
      <c r="I543" s="39">
        <f>SUM(I544:I546)</f>
        <v>0</v>
      </c>
      <c r="J543" s="39">
        <f>SUM(J544:J546)</f>
        <v>0</v>
      </c>
      <c r="K543" s="41">
        <f>SUM(K544:K546)</f>
        <v>12000000</v>
      </c>
      <c r="L543" s="1" t="b">
        <f t="shared" si="40"/>
        <v>1</v>
      </c>
      <c r="N543" s="62">
        <v>12000000</v>
      </c>
      <c r="O543" s="68">
        <f t="shared" si="38"/>
        <v>0</v>
      </c>
      <c r="P543" s="62">
        <v>0</v>
      </c>
      <c r="Q543" s="62">
        <f t="shared" si="39"/>
        <v>0</v>
      </c>
    </row>
    <row r="544" spans="2:17" ht="16.5">
      <c r="B544" s="8"/>
      <c r="C544" s="9"/>
      <c r="D544" s="8">
        <v>17</v>
      </c>
      <c r="E544" s="10" t="s">
        <v>37</v>
      </c>
      <c r="F544" s="11"/>
      <c r="G544" s="52">
        <v>12000000</v>
      </c>
      <c r="H544" s="29"/>
      <c r="I544" s="39">
        <v>0</v>
      </c>
      <c r="J544" s="39">
        <v>0</v>
      </c>
      <c r="K544" s="39">
        <f>G544</f>
        <v>12000000</v>
      </c>
      <c r="L544" s="1" t="b">
        <f t="shared" si="40"/>
        <v>1</v>
      </c>
      <c r="N544" s="62">
        <v>12000000</v>
      </c>
      <c r="O544" s="68">
        <f t="shared" si="38"/>
        <v>0</v>
      </c>
      <c r="P544" s="62">
        <v>0</v>
      </c>
      <c r="Q544" s="62">
        <f t="shared" si="39"/>
        <v>0</v>
      </c>
    </row>
    <row r="545" spans="2:17" ht="16.5">
      <c r="B545" s="8"/>
      <c r="C545" s="9"/>
      <c r="D545" s="8">
        <v>18</v>
      </c>
      <c r="E545" s="10" t="s">
        <v>38</v>
      </c>
      <c r="F545" s="11"/>
      <c r="G545" s="52">
        <v>0</v>
      </c>
      <c r="H545" s="29"/>
      <c r="I545" s="39">
        <v>0</v>
      </c>
      <c r="J545" s="39">
        <v>0</v>
      </c>
      <c r="K545" s="39">
        <v>0</v>
      </c>
      <c r="L545" s="1" t="b">
        <f t="shared" si="40"/>
        <v>1</v>
      </c>
      <c r="N545" s="62">
        <v>0</v>
      </c>
      <c r="O545" s="68">
        <f t="shared" si="38"/>
        <v>0</v>
      </c>
      <c r="P545" s="62">
        <v>0</v>
      </c>
      <c r="Q545" s="62">
        <f t="shared" si="39"/>
        <v>0</v>
      </c>
    </row>
    <row r="546" spans="2:17" ht="16.5">
      <c r="B546" s="8"/>
      <c r="C546" s="9"/>
      <c r="D546" s="8">
        <v>19</v>
      </c>
      <c r="E546" s="10" t="s">
        <v>39</v>
      </c>
      <c r="F546" s="11"/>
      <c r="G546" s="52">
        <v>0</v>
      </c>
      <c r="H546" s="30"/>
      <c r="I546" s="39">
        <v>0</v>
      </c>
      <c r="J546" s="39">
        <v>0</v>
      </c>
      <c r="K546" s="39">
        <v>0</v>
      </c>
      <c r="L546" s="1" t="b">
        <f t="shared" si="40"/>
        <v>1</v>
      </c>
      <c r="N546" s="62">
        <v>0</v>
      </c>
      <c r="O546" s="68">
        <f t="shared" si="38"/>
        <v>0</v>
      </c>
      <c r="P546" s="62">
        <v>0</v>
      </c>
      <c r="Q546" s="62">
        <f t="shared" si="39"/>
        <v>0</v>
      </c>
    </row>
    <row r="547" spans="2:17" ht="16.5">
      <c r="B547" s="8"/>
      <c r="C547" s="8"/>
      <c r="D547" s="8"/>
      <c r="E547" s="10"/>
      <c r="F547" s="11"/>
      <c r="G547" s="52"/>
      <c r="H547" s="30"/>
      <c r="I547" s="39"/>
      <c r="J547" s="39"/>
      <c r="K547" s="41"/>
      <c r="L547" s="1" t="b">
        <f t="shared" si="40"/>
        <v>1</v>
      </c>
      <c r="O547" s="68">
        <f t="shared" si="38"/>
        <v>0</v>
      </c>
      <c r="Q547" s="62">
        <f t="shared" si="39"/>
        <v>0</v>
      </c>
    </row>
    <row r="548" spans="2:17" ht="16.5">
      <c r="B548" s="8">
        <v>6</v>
      </c>
      <c r="C548" s="9" t="s">
        <v>18</v>
      </c>
      <c r="D548" s="8"/>
      <c r="E548" s="10" t="s">
        <v>40</v>
      </c>
      <c r="F548" s="11"/>
      <c r="G548" s="52">
        <v>0</v>
      </c>
      <c r="H548" s="28"/>
      <c r="I548" s="42">
        <v>0</v>
      </c>
      <c r="J548" s="42">
        <v>0</v>
      </c>
      <c r="K548" s="42">
        <v>0</v>
      </c>
      <c r="L548" s="1" t="b">
        <f t="shared" si="40"/>
        <v>1</v>
      </c>
      <c r="N548" s="62">
        <v>0</v>
      </c>
      <c r="O548" s="68">
        <f t="shared" si="38"/>
        <v>0</v>
      </c>
      <c r="P548" s="62">
        <v>0</v>
      </c>
      <c r="Q548" s="62">
        <f t="shared" si="39"/>
        <v>0</v>
      </c>
    </row>
    <row r="549" spans="2:17" ht="16.5">
      <c r="B549" s="8"/>
      <c r="C549" s="9"/>
      <c r="D549" s="8"/>
      <c r="E549" s="10"/>
      <c r="F549" s="11"/>
      <c r="G549" s="52"/>
      <c r="H549" s="30"/>
      <c r="I549" s="39"/>
      <c r="J549" s="39"/>
      <c r="K549" s="41"/>
      <c r="L549" s="1" t="b">
        <f t="shared" si="40"/>
        <v>1</v>
      </c>
      <c r="O549" s="68">
        <f t="shared" si="38"/>
        <v>0</v>
      </c>
      <c r="Q549" s="62">
        <f t="shared" si="39"/>
        <v>0</v>
      </c>
    </row>
    <row r="550" spans="2:17">
      <c r="B550" s="12"/>
      <c r="C550" s="12"/>
      <c r="D550" s="12"/>
      <c r="E550" s="13"/>
      <c r="F550" s="13"/>
      <c r="G550" s="53"/>
      <c r="H550" s="31"/>
      <c r="I550" s="39"/>
      <c r="J550" s="39"/>
      <c r="K550" s="41"/>
      <c r="L550" s="1" t="b">
        <f t="shared" si="40"/>
        <v>1</v>
      </c>
      <c r="O550" s="68">
        <f t="shared" si="38"/>
        <v>0</v>
      </c>
      <c r="Q550" s="62">
        <f t="shared" si="39"/>
        <v>0</v>
      </c>
    </row>
    <row r="551" spans="2:17">
      <c r="B551" s="77" t="s">
        <v>41</v>
      </c>
      <c r="C551" s="78"/>
      <c r="D551" s="78"/>
      <c r="E551" s="78"/>
      <c r="F551" s="79"/>
      <c r="G551" s="35">
        <f>SUM(G519+G522+G533+G537+G543+G548)</f>
        <v>12974270444</v>
      </c>
      <c r="H551" s="14"/>
      <c r="I551" s="35">
        <f>I548+I543+I537+I533+I522+I519</f>
        <v>1258905027.3571429</v>
      </c>
      <c r="J551" s="35">
        <f>J548+J543+J537+J533+J522+J519</f>
        <v>4695752372.5714283</v>
      </c>
      <c r="K551" s="41">
        <f>K548+K543+K537+K533+K522+K519</f>
        <v>8278518071.4285717</v>
      </c>
      <c r="L551" s="1" t="b">
        <f t="shared" si="40"/>
        <v>1</v>
      </c>
      <c r="N551" s="62">
        <v>12974270443.999998</v>
      </c>
      <c r="O551" s="68">
        <f t="shared" si="38"/>
        <v>0</v>
      </c>
      <c r="P551" s="62">
        <v>4695752372.5714293</v>
      </c>
      <c r="Q551" s="62">
        <f t="shared" si="39"/>
        <v>0</v>
      </c>
    </row>
    <row r="552" spans="2:17" ht="16.5">
      <c r="B552" s="15"/>
      <c r="C552" s="15"/>
      <c r="D552" s="15"/>
      <c r="E552" s="15"/>
      <c r="F552" s="15"/>
      <c r="G552" s="54"/>
      <c r="H552" s="15"/>
    </row>
    <row r="553" spans="2:17" ht="15.75" customHeight="1">
      <c r="B553" s="82" t="s">
        <v>44</v>
      </c>
      <c r="C553" s="82"/>
      <c r="D553" s="82"/>
      <c r="E553" s="82"/>
      <c r="F553" s="82"/>
      <c r="G553" s="82"/>
      <c r="H553" s="82"/>
    </row>
    <row r="554" spans="2:17" ht="18">
      <c r="B554" s="16"/>
      <c r="C554" s="16"/>
      <c r="D554" s="16"/>
      <c r="E554" s="16"/>
      <c r="F554" s="16"/>
      <c r="G554" s="60"/>
      <c r="H554" s="16"/>
    </row>
    <row r="555" spans="2:17" ht="15.75">
      <c r="B555" s="81" t="s">
        <v>59</v>
      </c>
      <c r="C555" s="81"/>
      <c r="D555" s="81"/>
      <c r="E555" s="81"/>
      <c r="F555" s="81"/>
      <c r="G555" s="81"/>
      <c r="H555" s="81"/>
    </row>
    <row r="556" spans="2:17" ht="16.5">
      <c r="B556" s="15"/>
      <c r="C556" s="15"/>
      <c r="D556" s="15"/>
      <c r="E556" s="15"/>
      <c r="F556" s="15"/>
      <c r="G556" s="54"/>
      <c r="H556" s="15"/>
    </row>
    <row r="557" spans="2:17" ht="16.5" customHeight="1">
      <c r="B557" s="73" t="s">
        <v>0</v>
      </c>
      <c r="C557" s="73" t="s">
        <v>1</v>
      </c>
      <c r="D557" s="73" t="s">
        <v>2</v>
      </c>
      <c r="E557" s="73" t="s">
        <v>3</v>
      </c>
      <c r="F557" s="73" t="s">
        <v>4</v>
      </c>
      <c r="G557" s="85" t="s">
        <v>5</v>
      </c>
      <c r="H557" s="75" t="s">
        <v>48</v>
      </c>
      <c r="I557" s="72" t="s">
        <v>73</v>
      </c>
      <c r="J557" s="72"/>
      <c r="K557" s="72"/>
    </row>
    <row r="558" spans="2:17" ht="15" customHeight="1">
      <c r="B558" s="74"/>
      <c r="C558" s="74"/>
      <c r="D558" s="74"/>
      <c r="E558" s="74"/>
      <c r="F558" s="74"/>
      <c r="G558" s="86"/>
      <c r="H558" s="76"/>
      <c r="I558" s="38" t="s">
        <v>73</v>
      </c>
      <c r="J558" s="38" t="s">
        <v>75</v>
      </c>
      <c r="K558" s="38" t="s">
        <v>74</v>
      </c>
    </row>
    <row r="559" spans="2:17">
      <c r="B559" s="20">
        <v>1</v>
      </c>
      <c r="C559" s="20">
        <v>2</v>
      </c>
      <c r="D559" s="20">
        <v>3</v>
      </c>
      <c r="E559" s="20">
        <v>4</v>
      </c>
      <c r="F559" s="20">
        <v>5</v>
      </c>
      <c r="G559" s="20">
        <v>6</v>
      </c>
      <c r="H559" s="36">
        <v>7</v>
      </c>
      <c r="I559" s="20">
        <v>8</v>
      </c>
      <c r="J559" s="20">
        <v>9</v>
      </c>
      <c r="K559" s="20">
        <v>10</v>
      </c>
    </row>
    <row r="560" spans="2:17">
      <c r="B560" s="22"/>
      <c r="C560" s="22"/>
      <c r="D560" s="22"/>
      <c r="E560" s="22"/>
      <c r="F560" s="22"/>
      <c r="G560" s="57"/>
      <c r="H560" s="33"/>
      <c r="I560" s="39"/>
      <c r="J560" s="39"/>
      <c r="K560" s="39"/>
      <c r="L560" s="1" t="b">
        <f t="shared" si="40"/>
        <v>1</v>
      </c>
      <c r="N560" s="62" t="s">
        <v>86</v>
      </c>
      <c r="P560" s="62" t="s">
        <v>79</v>
      </c>
    </row>
    <row r="561" spans="2:17" ht="16.5">
      <c r="B561" s="8">
        <v>1</v>
      </c>
      <c r="C561" s="9" t="s">
        <v>6</v>
      </c>
      <c r="D561" s="9" t="s">
        <v>6</v>
      </c>
      <c r="E561" s="10" t="s">
        <v>7</v>
      </c>
      <c r="F561" s="11"/>
      <c r="G561" s="50">
        <f>SUM(G562)</f>
        <v>0</v>
      </c>
      <c r="H561" s="28"/>
      <c r="I561" s="40">
        <f>SUM(I562)</f>
        <v>0</v>
      </c>
      <c r="J561" s="40">
        <f>SUM(J562)</f>
        <v>0</v>
      </c>
      <c r="K561" s="40">
        <f>K562</f>
        <v>0</v>
      </c>
      <c r="L561" s="1" t="b">
        <f t="shared" si="40"/>
        <v>1</v>
      </c>
      <c r="N561" s="62">
        <v>0</v>
      </c>
      <c r="O561" s="68">
        <f>G561-N561</f>
        <v>0</v>
      </c>
      <c r="P561" s="62">
        <v>0</v>
      </c>
      <c r="Q561" s="62">
        <f t="shared" ref="Q561:Q593" si="42">J561-P561</f>
        <v>0</v>
      </c>
    </row>
    <row r="562" spans="2:17" ht="16.5">
      <c r="B562" s="8"/>
      <c r="C562" s="9"/>
      <c r="D562" s="9"/>
      <c r="E562" s="10" t="s">
        <v>8</v>
      </c>
      <c r="F562" s="11"/>
      <c r="G562" s="52">
        <v>0</v>
      </c>
      <c r="H562" s="29"/>
      <c r="I562" s="39">
        <v>0</v>
      </c>
      <c r="J562" s="39">
        <v>0</v>
      </c>
      <c r="K562" s="39">
        <v>0</v>
      </c>
      <c r="L562" s="1" t="b">
        <f t="shared" si="40"/>
        <v>1</v>
      </c>
      <c r="N562" s="62">
        <v>0</v>
      </c>
      <c r="O562" s="68">
        <f t="shared" ref="O562:O593" si="43">G562-N562</f>
        <v>0</v>
      </c>
      <c r="P562" s="62">
        <v>0</v>
      </c>
      <c r="Q562" s="62">
        <f t="shared" si="42"/>
        <v>0</v>
      </c>
    </row>
    <row r="563" spans="2:17" ht="16.5">
      <c r="B563" s="8"/>
      <c r="C563" s="9"/>
      <c r="D563" s="9"/>
      <c r="E563" s="10"/>
      <c r="F563" s="11"/>
      <c r="G563" s="52"/>
      <c r="H563" s="30"/>
      <c r="I563" s="39"/>
      <c r="J563" s="39"/>
      <c r="K563" s="41"/>
      <c r="L563" s="1" t="b">
        <f t="shared" si="40"/>
        <v>1</v>
      </c>
      <c r="O563" s="68">
        <f t="shared" si="43"/>
        <v>0</v>
      </c>
      <c r="Q563" s="62">
        <f t="shared" si="42"/>
        <v>0</v>
      </c>
    </row>
    <row r="564" spans="2:17" ht="16.5">
      <c r="B564" s="8">
        <v>2</v>
      </c>
      <c r="C564" s="9" t="s">
        <v>9</v>
      </c>
      <c r="D564" s="8"/>
      <c r="E564" s="10" t="s">
        <v>10</v>
      </c>
      <c r="F564" s="11"/>
      <c r="G564" s="50">
        <f>SUM(G565:G573)</f>
        <v>2625748762.7777777</v>
      </c>
      <c r="H564" s="28"/>
      <c r="I564" s="43">
        <f>SUM(I565:I573)</f>
        <v>496730397.79365081</v>
      </c>
      <c r="J564" s="41">
        <f>SUM(J565:J573)</f>
        <v>1614085167.6349206</v>
      </c>
      <c r="K564" s="41">
        <f>SUM(K565:K573)</f>
        <v>1011663595.1428571</v>
      </c>
      <c r="L564" s="1" t="b">
        <f t="shared" si="40"/>
        <v>1</v>
      </c>
      <c r="N564" s="62">
        <v>2625748762.7799997</v>
      </c>
      <c r="O564" s="68">
        <f t="shared" si="43"/>
        <v>-2.2220611572265625E-3</v>
      </c>
      <c r="P564" s="62">
        <v>1614085167.6398702</v>
      </c>
      <c r="Q564" s="62">
        <f t="shared" si="42"/>
        <v>-4.9495697021484375E-3</v>
      </c>
    </row>
    <row r="565" spans="2:17" ht="16.5">
      <c r="B565" s="8"/>
      <c r="C565" s="8"/>
      <c r="D565" s="9" t="s">
        <v>9</v>
      </c>
      <c r="E565" s="10" t="s">
        <v>11</v>
      </c>
      <c r="F565" s="11"/>
      <c r="G565" s="52">
        <v>249700000</v>
      </c>
      <c r="H565" s="29"/>
      <c r="I565" s="39">
        <v>35671428.571428575</v>
      </c>
      <c r="J565" s="39">
        <v>178357142.85714287</v>
      </c>
      <c r="K565" s="39">
        <v>71342857.142857134</v>
      </c>
      <c r="L565" s="1" t="b">
        <f t="shared" si="40"/>
        <v>1</v>
      </c>
      <c r="N565" s="62">
        <v>249700000</v>
      </c>
      <c r="O565" s="68">
        <f t="shared" si="43"/>
        <v>0</v>
      </c>
      <c r="P565" s="62">
        <v>178357142.85714287</v>
      </c>
      <c r="Q565" s="62">
        <f t="shared" si="42"/>
        <v>0</v>
      </c>
    </row>
    <row r="566" spans="2:17" ht="16.5">
      <c r="B566" s="8"/>
      <c r="C566" s="8"/>
      <c r="D566" s="9" t="s">
        <v>12</v>
      </c>
      <c r="E566" s="10" t="s">
        <v>13</v>
      </c>
      <c r="F566" s="11"/>
      <c r="G566" s="52">
        <v>935700000</v>
      </c>
      <c r="H566" s="29"/>
      <c r="I566" s="39">
        <v>131850000</v>
      </c>
      <c r="J566" s="39">
        <v>424860000</v>
      </c>
      <c r="K566" s="39">
        <v>510840000</v>
      </c>
      <c r="L566" s="1" t="b">
        <f t="shared" si="40"/>
        <v>1</v>
      </c>
      <c r="N566" s="62">
        <v>935700000</v>
      </c>
      <c r="O566" s="68">
        <f t="shared" si="43"/>
        <v>0</v>
      </c>
      <c r="P566" s="62">
        <v>424860000</v>
      </c>
      <c r="Q566" s="62">
        <f t="shared" si="42"/>
        <v>0</v>
      </c>
    </row>
    <row r="567" spans="2:17" ht="16.5">
      <c r="B567" s="8"/>
      <c r="C567" s="8"/>
      <c r="D567" s="9" t="s">
        <v>14</v>
      </c>
      <c r="E567" s="10" t="s">
        <v>15</v>
      </c>
      <c r="F567" s="11"/>
      <c r="G567" s="52">
        <v>0</v>
      </c>
      <c r="H567" s="29"/>
      <c r="I567" s="39">
        <v>0</v>
      </c>
      <c r="J567" s="39">
        <v>0</v>
      </c>
      <c r="K567" s="39">
        <v>0</v>
      </c>
      <c r="L567" s="1" t="b">
        <f t="shared" si="40"/>
        <v>1</v>
      </c>
      <c r="N567" s="62">
        <v>0</v>
      </c>
      <c r="O567" s="68">
        <f t="shared" si="43"/>
        <v>0</v>
      </c>
      <c r="P567" s="62">
        <v>0</v>
      </c>
      <c r="Q567" s="62">
        <f t="shared" si="42"/>
        <v>0</v>
      </c>
    </row>
    <row r="568" spans="2:17" ht="16.5">
      <c r="B568" s="8"/>
      <c r="C568" s="8"/>
      <c r="D568" s="9" t="s">
        <v>16</v>
      </c>
      <c r="E568" s="10" t="s">
        <v>17</v>
      </c>
      <c r="F568" s="11"/>
      <c r="G568" s="52">
        <v>0</v>
      </c>
      <c r="H568" s="29"/>
      <c r="I568" s="39">
        <v>0</v>
      </c>
      <c r="J568" s="39">
        <v>0</v>
      </c>
      <c r="K568" s="39">
        <v>0</v>
      </c>
      <c r="L568" s="1" t="b">
        <f t="shared" si="40"/>
        <v>1</v>
      </c>
      <c r="N568" s="62">
        <v>0</v>
      </c>
      <c r="O568" s="68">
        <f t="shared" si="43"/>
        <v>0</v>
      </c>
      <c r="P568" s="62">
        <v>0</v>
      </c>
      <c r="Q568" s="62">
        <f t="shared" si="42"/>
        <v>0</v>
      </c>
    </row>
    <row r="569" spans="2:17" ht="16.5">
      <c r="B569" s="8"/>
      <c r="C569" s="8"/>
      <c r="D569" s="9" t="s">
        <v>18</v>
      </c>
      <c r="E569" s="10" t="s">
        <v>19</v>
      </c>
      <c r="F569" s="11"/>
      <c r="G569" s="52">
        <v>970248762.77777779</v>
      </c>
      <c r="H569" s="29"/>
      <c r="I569" s="39">
        <v>210602302.55555555</v>
      </c>
      <c r="J569" s="39">
        <v>663868024.77777779</v>
      </c>
      <c r="K569" s="39">
        <v>306380738</v>
      </c>
      <c r="L569" s="1" t="b">
        <f t="shared" si="40"/>
        <v>1</v>
      </c>
      <c r="N569" s="62">
        <v>970248762.77999973</v>
      </c>
      <c r="O569" s="68">
        <f t="shared" si="43"/>
        <v>-2.2219419479370117E-3</v>
      </c>
      <c r="P569" s="62">
        <v>663868024.782727</v>
      </c>
      <c r="Q569" s="62">
        <f t="shared" si="42"/>
        <v>-4.9492120742797852E-3</v>
      </c>
    </row>
    <row r="570" spans="2:17" ht="16.5">
      <c r="B570" s="8"/>
      <c r="C570" s="8"/>
      <c r="D570" s="9" t="s">
        <v>20</v>
      </c>
      <c r="E570" s="10" t="s">
        <v>21</v>
      </c>
      <c r="F570" s="11"/>
      <c r="G570" s="52">
        <v>285700000</v>
      </c>
      <c r="H570" s="29"/>
      <c r="I570" s="39">
        <v>57140000</v>
      </c>
      <c r="J570" s="39">
        <v>187600000</v>
      </c>
      <c r="K570" s="39">
        <v>98100000</v>
      </c>
      <c r="L570" s="1" t="b">
        <f t="shared" si="40"/>
        <v>1</v>
      </c>
      <c r="N570" s="62">
        <v>285700000</v>
      </c>
      <c r="O570" s="68">
        <f t="shared" si="43"/>
        <v>0</v>
      </c>
      <c r="P570" s="62">
        <v>187600000</v>
      </c>
      <c r="Q570" s="62">
        <f t="shared" si="42"/>
        <v>0</v>
      </c>
    </row>
    <row r="571" spans="2:17" ht="16.5">
      <c r="B571" s="8"/>
      <c r="C571" s="8"/>
      <c r="D571" s="9" t="s">
        <v>22</v>
      </c>
      <c r="E571" s="10" t="s">
        <v>23</v>
      </c>
      <c r="F571" s="11"/>
      <c r="G571" s="52">
        <v>0</v>
      </c>
      <c r="H571" s="29"/>
      <c r="I571" s="39"/>
      <c r="J571" s="39"/>
      <c r="K571" s="39"/>
      <c r="L571" s="1" t="b">
        <f t="shared" si="40"/>
        <v>1</v>
      </c>
      <c r="N571" s="62">
        <v>0</v>
      </c>
      <c r="O571" s="68">
        <f t="shared" si="43"/>
        <v>0</v>
      </c>
      <c r="Q571" s="62">
        <f t="shared" si="42"/>
        <v>0</v>
      </c>
    </row>
    <row r="572" spans="2:17" ht="16.5">
      <c r="B572" s="8"/>
      <c r="C572" s="8"/>
      <c r="D572" s="9" t="s">
        <v>24</v>
      </c>
      <c r="E572" s="10" t="s">
        <v>25</v>
      </c>
      <c r="F572" s="11"/>
      <c r="G572" s="52">
        <v>0</v>
      </c>
      <c r="H572" s="29"/>
      <c r="I572" s="39"/>
      <c r="J572" s="39"/>
      <c r="K572" s="39"/>
      <c r="L572" s="1" t="b">
        <f t="shared" si="40"/>
        <v>1</v>
      </c>
      <c r="N572" s="62">
        <v>0</v>
      </c>
      <c r="O572" s="68">
        <f t="shared" si="43"/>
        <v>0</v>
      </c>
      <c r="Q572" s="62">
        <f t="shared" si="42"/>
        <v>0</v>
      </c>
    </row>
    <row r="573" spans="2:17" ht="16.5">
      <c r="B573" s="8"/>
      <c r="C573" s="8"/>
      <c r="D573" s="9" t="s">
        <v>26</v>
      </c>
      <c r="E573" s="10" t="s">
        <v>27</v>
      </c>
      <c r="F573" s="11"/>
      <c r="G573" s="52">
        <v>184400000</v>
      </c>
      <c r="H573" s="29"/>
      <c r="I573" s="39">
        <v>61466666.666666664</v>
      </c>
      <c r="J573" s="39">
        <v>159400000</v>
      </c>
      <c r="K573" s="39">
        <v>25000000</v>
      </c>
      <c r="L573" s="1" t="b">
        <f t="shared" si="40"/>
        <v>1</v>
      </c>
      <c r="N573" s="62">
        <v>184400000</v>
      </c>
      <c r="O573" s="68">
        <f t="shared" si="43"/>
        <v>0</v>
      </c>
      <c r="P573" s="62">
        <v>159400000.00000018</v>
      </c>
      <c r="Q573" s="62">
        <f t="shared" si="42"/>
        <v>0</v>
      </c>
    </row>
    <row r="574" spans="2:17" ht="16.5">
      <c r="B574" s="8"/>
      <c r="C574" s="8"/>
      <c r="D574" s="8"/>
      <c r="E574" s="10"/>
      <c r="F574" s="11"/>
      <c r="G574" s="52"/>
      <c r="H574" s="30"/>
      <c r="I574" s="42"/>
      <c r="J574" s="42"/>
      <c r="K574" s="42"/>
      <c r="L574" s="1" t="b">
        <f t="shared" si="40"/>
        <v>1</v>
      </c>
      <c r="O574" s="68">
        <f t="shared" si="43"/>
        <v>0</v>
      </c>
      <c r="Q574" s="62">
        <f t="shared" si="42"/>
        <v>0</v>
      </c>
    </row>
    <row r="575" spans="2:17" ht="16.5">
      <c r="B575" s="8">
        <v>3</v>
      </c>
      <c r="C575" s="9" t="s">
        <v>12</v>
      </c>
      <c r="D575" s="8"/>
      <c r="E575" s="10" t="s">
        <v>28</v>
      </c>
      <c r="F575" s="11"/>
      <c r="G575" s="50">
        <f>SUM(G576:G577)</f>
        <v>2157758000</v>
      </c>
      <c r="H575" s="28"/>
      <c r="I575" s="43">
        <f>SUM(I576:I577)</f>
        <v>86310320</v>
      </c>
      <c r="J575" s="43">
        <f>SUM(J576:J577)</f>
        <v>362224960</v>
      </c>
      <c r="K575" s="43">
        <f>SUM(K576:K577)</f>
        <v>1795533040</v>
      </c>
      <c r="L575" s="1" t="b">
        <f t="shared" si="40"/>
        <v>1</v>
      </c>
      <c r="N575" s="62">
        <v>2157758000</v>
      </c>
      <c r="O575" s="68">
        <f t="shared" si="43"/>
        <v>0</v>
      </c>
      <c r="P575" s="62">
        <v>362224960.00079995</v>
      </c>
      <c r="Q575" s="62">
        <f t="shared" si="42"/>
        <v>-7.9995393753051758E-4</v>
      </c>
    </row>
    <row r="576" spans="2:17" ht="16.5">
      <c r="B576" s="8"/>
      <c r="C576" s="8"/>
      <c r="D576" s="8">
        <v>11</v>
      </c>
      <c r="E576" s="10" t="s">
        <v>29</v>
      </c>
      <c r="F576" s="11"/>
      <c r="G576" s="52">
        <v>2157758000</v>
      </c>
      <c r="H576" s="29"/>
      <c r="I576" s="39">
        <v>86310320</v>
      </c>
      <c r="J576" s="39">
        <v>362224960</v>
      </c>
      <c r="K576" s="39">
        <v>1795533040</v>
      </c>
      <c r="L576" s="1" t="b">
        <f t="shared" si="40"/>
        <v>1</v>
      </c>
      <c r="N576" s="62">
        <v>2157758000</v>
      </c>
      <c r="O576" s="68">
        <f t="shared" si="43"/>
        <v>0</v>
      </c>
      <c r="P576" s="62">
        <v>362224960.00079995</v>
      </c>
      <c r="Q576" s="62">
        <f t="shared" si="42"/>
        <v>-7.9995393753051758E-4</v>
      </c>
    </row>
    <row r="577" spans="2:17" ht="16.5">
      <c r="B577" s="8"/>
      <c r="C577" s="8"/>
      <c r="D577" s="8">
        <v>12</v>
      </c>
      <c r="E577" s="10" t="s">
        <v>30</v>
      </c>
      <c r="F577" s="11"/>
      <c r="G577" s="52">
        <v>0</v>
      </c>
      <c r="H577" s="29"/>
      <c r="I577" s="39">
        <v>0</v>
      </c>
      <c r="J577" s="39">
        <v>0</v>
      </c>
      <c r="K577" s="39">
        <v>0</v>
      </c>
      <c r="L577" s="1" t="b">
        <f t="shared" si="40"/>
        <v>1</v>
      </c>
      <c r="N577" s="62">
        <v>0</v>
      </c>
      <c r="O577" s="68">
        <f t="shared" si="43"/>
        <v>0</v>
      </c>
      <c r="P577" s="62">
        <v>0</v>
      </c>
      <c r="Q577" s="62">
        <f t="shared" si="42"/>
        <v>0</v>
      </c>
    </row>
    <row r="578" spans="2:17" ht="16.5">
      <c r="B578" s="8"/>
      <c r="C578" s="8"/>
      <c r="D578" s="8"/>
      <c r="E578" s="10"/>
      <c r="F578" s="11"/>
      <c r="G578" s="52"/>
      <c r="H578" s="30"/>
      <c r="I578" s="39"/>
      <c r="J578" s="39"/>
      <c r="K578" s="41"/>
      <c r="L578" s="1" t="b">
        <f t="shared" si="40"/>
        <v>1</v>
      </c>
      <c r="O578" s="68">
        <f t="shared" si="43"/>
        <v>0</v>
      </c>
      <c r="Q578" s="62">
        <f t="shared" si="42"/>
        <v>0</v>
      </c>
    </row>
    <row r="579" spans="2:17" ht="16.5">
      <c r="B579" s="8">
        <v>4</v>
      </c>
      <c r="C579" s="9" t="s">
        <v>14</v>
      </c>
      <c r="D579" s="8"/>
      <c r="E579" s="10" t="s">
        <v>31</v>
      </c>
      <c r="F579" s="11"/>
      <c r="G579" s="50">
        <f>SUM(G580:G583)</f>
        <v>0</v>
      </c>
      <c r="H579" s="28"/>
      <c r="I579" s="41">
        <f>SUM(I580:I583)</f>
        <v>0</v>
      </c>
      <c r="J579" s="41">
        <f>SUM(J580:J583)</f>
        <v>0</v>
      </c>
      <c r="K579" s="41">
        <f>SUM(K580:K583)</f>
        <v>0</v>
      </c>
      <c r="L579" s="1" t="b">
        <f t="shared" si="40"/>
        <v>1</v>
      </c>
      <c r="N579" s="62">
        <v>0</v>
      </c>
      <c r="O579" s="68">
        <f t="shared" si="43"/>
        <v>0</v>
      </c>
      <c r="P579" s="62">
        <v>0</v>
      </c>
      <c r="Q579" s="62">
        <f t="shared" si="42"/>
        <v>0</v>
      </c>
    </row>
    <row r="580" spans="2:17" ht="16.5">
      <c r="B580" s="8"/>
      <c r="C580" s="8"/>
      <c r="D580" s="8">
        <v>13</v>
      </c>
      <c r="E580" s="10" t="s">
        <v>32</v>
      </c>
      <c r="F580" s="11"/>
      <c r="G580" s="52">
        <v>0</v>
      </c>
      <c r="H580" s="29"/>
      <c r="I580" s="39">
        <v>0</v>
      </c>
      <c r="J580" s="39">
        <v>0</v>
      </c>
      <c r="K580" s="39">
        <v>0</v>
      </c>
      <c r="L580" s="1" t="b">
        <f t="shared" si="40"/>
        <v>1</v>
      </c>
      <c r="N580" s="62">
        <v>0</v>
      </c>
      <c r="O580" s="68">
        <f t="shared" si="43"/>
        <v>0</v>
      </c>
      <c r="P580" s="62">
        <v>0</v>
      </c>
      <c r="Q580" s="62">
        <f t="shared" si="42"/>
        <v>0</v>
      </c>
    </row>
    <row r="581" spans="2:17" ht="16.5">
      <c r="B581" s="8"/>
      <c r="C581" s="8"/>
      <c r="D581" s="8">
        <v>14</v>
      </c>
      <c r="E581" s="10" t="s">
        <v>33</v>
      </c>
      <c r="F581" s="11"/>
      <c r="G581" s="52">
        <v>0</v>
      </c>
      <c r="H581" s="29"/>
      <c r="I581" s="39">
        <v>0</v>
      </c>
      <c r="J581" s="39">
        <v>0</v>
      </c>
      <c r="K581" s="39">
        <v>0</v>
      </c>
      <c r="L581" s="1" t="b">
        <f t="shared" si="40"/>
        <v>1</v>
      </c>
      <c r="N581" s="62">
        <v>0</v>
      </c>
      <c r="O581" s="68">
        <f t="shared" si="43"/>
        <v>0</v>
      </c>
      <c r="P581" s="62">
        <v>0</v>
      </c>
      <c r="Q581" s="62">
        <f t="shared" si="42"/>
        <v>0</v>
      </c>
    </row>
    <row r="582" spans="2:17" ht="16.5">
      <c r="B582" s="8"/>
      <c r="C582" s="8"/>
      <c r="D582" s="8">
        <v>15</v>
      </c>
      <c r="E582" s="10" t="s">
        <v>34</v>
      </c>
      <c r="F582" s="11"/>
      <c r="G582" s="52">
        <v>0</v>
      </c>
      <c r="H582" s="29"/>
      <c r="I582" s="39">
        <v>0</v>
      </c>
      <c r="J582" s="39">
        <v>0</v>
      </c>
      <c r="K582" s="39">
        <v>0</v>
      </c>
      <c r="L582" s="1" t="b">
        <f t="shared" si="40"/>
        <v>1</v>
      </c>
      <c r="N582" s="62">
        <v>0</v>
      </c>
      <c r="O582" s="68">
        <f t="shared" si="43"/>
        <v>0</v>
      </c>
      <c r="P582" s="62">
        <v>0</v>
      </c>
      <c r="Q582" s="62">
        <f t="shared" si="42"/>
        <v>0</v>
      </c>
    </row>
    <row r="583" spans="2:17" ht="16.5">
      <c r="B583" s="8"/>
      <c r="C583" s="8"/>
      <c r="D583" s="8">
        <v>16</v>
      </c>
      <c r="E583" s="10" t="s">
        <v>35</v>
      </c>
      <c r="F583" s="11"/>
      <c r="G583" s="52">
        <v>0</v>
      </c>
      <c r="H583" s="29"/>
      <c r="I583" s="39">
        <v>0</v>
      </c>
      <c r="J583" s="39">
        <v>0</v>
      </c>
      <c r="K583" s="39">
        <v>0</v>
      </c>
      <c r="L583" s="1" t="b">
        <f t="shared" si="40"/>
        <v>1</v>
      </c>
      <c r="N583" s="62">
        <v>0</v>
      </c>
      <c r="O583" s="68">
        <f t="shared" si="43"/>
        <v>0</v>
      </c>
      <c r="P583" s="62">
        <v>0</v>
      </c>
      <c r="Q583" s="62">
        <f t="shared" si="42"/>
        <v>0</v>
      </c>
    </row>
    <row r="584" spans="2:17" ht="16.5">
      <c r="B584" s="8"/>
      <c r="C584" s="8"/>
      <c r="D584" s="8"/>
      <c r="E584" s="10"/>
      <c r="F584" s="11"/>
      <c r="G584" s="52"/>
      <c r="H584" s="30"/>
      <c r="I584" s="39"/>
      <c r="J584" s="39"/>
      <c r="K584" s="41"/>
      <c r="L584" s="1" t="b">
        <f t="shared" si="40"/>
        <v>1</v>
      </c>
      <c r="O584" s="68">
        <f t="shared" si="43"/>
        <v>0</v>
      </c>
      <c r="Q584" s="62">
        <f t="shared" si="42"/>
        <v>0</v>
      </c>
    </row>
    <row r="585" spans="2:17" ht="16.5">
      <c r="B585" s="8">
        <v>5</v>
      </c>
      <c r="C585" s="9" t="s">
        <v>16</v>
      </c>
      <c r="D585" s="8"/>
      <c r="E585" s="10" t="s">
        <v>36</v>
      </c>
      <c r="F585" s="11"/>
      <c r="G585" s="50">
        <f t="shared" ref="G585" si="44">SUM(G586:G588)</f>
        <v>15000000</v>
      </c>
      <c r="H585" s="28"/>
      <c r="I585" s="39">
        <f>SUM(I586:I588)</f>
        <v>0</v>
      </c>
      <c r="J585" s="39">
        <f>SUM(J586:J588)</f>
        <v>0</v>
      </c>
      <c r="K585" s="41">
        <f>SUM(K586:K588)</f>
        <v>15000000</v>
      </c>
      <c r="L585" s="1" t="b">
        <f t="shared" si="40"/>
        <v>1</v>
      </c>
      <c r="N585" s="62">
        <v>15000000</v>
      </c>
      <c r="O585" s="68">
        <f t="shared" si="43"/>
        <v>0</v>
      </c>
      <c r="P585" s="62">
        <v>0</v>
      </c>
      <c r="Q585" s="62">
        <f t="shared" si="42"/>
        <v>0</v>
      </c>
    </row>
    <row r="586" spans="2:17" ht="16.5">
      <c r="B586" s="8"/>
      <c r="C586" s="9"/>
      <c r="D586" s="8">
        <v>17</v>
      </c>
      <c r="E586" s="10" t="s">
        <v>37</v>
      </c>
      <c r="F586" s="11"/>
      <c r="G586" s="52">
        <v>15000000</v>
      </c>
      <c r="H586" s="29"/>
      <c r="I586" s="39">
        <v>0</v>
      </c>
      <c r="J586" s="39">
        <v>0</v>
      </c>
      <c r="K586" s="39">
        <f>G586</f>
        <v>15000000</v>
      </c>
      <c r="L586" s="1" t="b">
        <f t="shared" si="40"/>
        <v>1</v>
      </c>
      <c r="N586" s="62">
        <v>15000000</v>
      </c>
      <c r="O586" s="68">
        <f t="shared" si="43"/>
        <v>0</v>
      </c>
      <c r="P586" s="62">
        <v>0</v>
      </c>
      <c r="Q586" s="62">
        <f t="shared" si="42"/>
        <v>0</v>
      </c>
    </row>
    <row r="587" spans="2:17" ht="16.5">
      <c r="B587" s="8"/>
      <c r="C587" s="9"/>
      <c r="D587" s="8">
        <v>18</v>
      </c>
      <c r="E587" s="10" t="s">
        <v>38</v>
      </c>
      <c r="F587" s="11"/>
      <c r="G587" s="52">
        <v>0</v>
      </c>
      <c r="H587" s="29"/>
      <c r="I587" s="39">
        <v>0</v>
      </c>
      <c r="J587" s="39">
        <v>0</v>
      </c>
      <c r="K587" s="39">
        <v>0</v>
      </c>
      <c r="L587" s="1" t="b">
        <f t="shared" si="40"/>
        <v>1</v>
      </c>
      <c r="N587" s="62">
        <v>0</v>
      </c>
      <c r="O587" s="68">
        <f t="shared" si="43"/>
        <v>0</v>
      </c>
      <c r="P587" s="62">
        <v>0</v>
      </c>
      <c r="Q587" s="62">
        <f t="shared" si="42"/>
        <v>0</v>
      </c>
    </row>
    <row r="588" spans="2:17" ht="16.5">
      <c r="B588" s="8"/>
      <c r="C588" s="9"/>
      <c r="D588" s="8">
        <v>19</v>
      </c>
      <c r="E588" s="10" t="s">
        <v>39</v>
      </c>
      <c r="F588" s="11"/>
      <c r="G588" s="52">
        <v>0</v>
      </c>
      <c r="H588" s="30"/>
      <c r="I588" s="39">
        <v>0</v>
      </c>
      <c r="J588" s="39">
        <v>0</v>
      </c>
      <c r="K588" s="39">
        <v>0</v>
      </c>
      <c r="L588" s="1" t="b">
        <f t="shared" ref="L588:L651" si="45">J588+K588=G588</f>
        <v>1</v>
      </c>
      <c r="N588" s="62">
        <v>0</v>
      </c>
      <c r="O588" s="68">
        <f t="shared" si="43"/>
        <v>0</v>
      </c>
      <c r="P588" s="62">
        <v>0</v>
      </c>
      <c r="Q588" s="62">
        <f t="shared" si="42"/>
        <v>0</v>
      </c>
    </row>
    <row r="589" spans="2:17" ht="16.5">
      <c r="B589" s="8"/>
      <c r="C589" s="8"/>
      <c r="D589" s="8"/>
      <c r="E589" s="10"/>
      <c r="F589" s="11"/>
      <c r="G589" s="52"/>
      <c r="H589" s="30"/>
      <c r="I589" s="39"/>
      <c r="J589" s="39"/>
      <c r="K589" s="41"/>
      <c r="L589" s="1" t="b">
        <f t="shared" si="45"/>
        <v>1</v>
      </c>
      <c r="O589" s="68">
        <f t="shared" si="43"/>
        <v>0</v>
      </c>
      <c r="Q589" s="62">
        <f t="shared" si="42"/>
        <v>0</v>
      </c>
    </row>
    <row r="590" spans="2:17" ht="16.5">
      <c r="B590" s="8">
        <v>6</v>
      </c>
      <c r="C590" s="9" t="s">
        <v>18</v>
      </c>
      <c r="D590" s="8"/>
      <c r="E590" s="10" t="s">
        <v>40</v>
      </c>
      <c r="F590" s="11"/>
      <c r="G590" s="52">
        <v>0</v>
      </c>
      <c r="H590" s="28"/>
      <c r="I590" s="42">
        <v>0</v>
      </c>
      <c r="J590" s="42">
        <v>0</v>
      </c>
      <c r="K590" s="42">
        <v>0</v>
      </c>
      <c r="L590" s="1" t="b">
        <f t="shared" si="45"/>
        <v>1</v>
      </c>
      <c r="N590" s="62">
        <v>0</v>
      </c>
      <c r="O590" s="68">
        <f t="shared" si="43"/>
        <v>0</v>
      </c>
      <c r="P590" s="62">
        <v>0</v>
      </c>
      <c r="Q590" s="62">
        <f t="shared" si="42"/>
        <v>0</v>
      </c>
    </row>
    <row r="591" spans="2:17" ht="16.5">
      <c r="B591" s="8"/>
      <c r="C591" s="9"/>
      <c r="D591" s="8"/>
      <c r="E591" s="10"/>
      <c r="F591" s="11"/>
      <c r="G591" s="52"/>
      <c r="H591" s="30"/>
      <c r="I591" s="39"/>
      <c r="J591" s="39"/>
      <c r="K591" s="41"/>
      <c r="L591" s="1" t="b">
        <f t="shared" si="45"/>
        <v>1</v>
      </c>
      <c r="O591" s="68">
        <f t="shared" si="43"/>
        <v>0</v>
      </c>
      <c r="Q591" s="62">
        <f t="shared" si="42"/>
        <v>0</v>
      </c>
    </row>
    <row r="592" spans="2:17">
      <c r="B592" s="12"/>
      <c r="C592" s="12"/>
      <c r="D592" s="12"/>
      <c r="E592" s="13"/>
      <c r="F592" s="13"/>
      <c r="G592" s="53"/>
      <c r="H592" s="31"/>
      <c r="I592" s="39"/>
      <c r="J592" s="39"/>
      <c r="K592" s="41"/>
      <c r="L592" s="1" t="b">
        <f t="shared" si="45"/>
        <v>1</v>
      </c>
      <c r="O592" s="68">
        <f t="shared" si="43"/>
        <v>0</v>
      </c>
      <c r="Q592" s="62">
        <f t="shared" si="42"/>
        <v>0</v>
      </c>
    </row>
    <row r="593" spans="2:17">
      <c r="B593" s="77" t="s">
        <v>41</v>
      </c>
      <c r="C593" s="78"/>
      <c r="D593" s="78"/>
      <c r="E593" s="78"/>
      <c r="F593" s="79"/>
      <c r="G593" s="35">
        <f>SUM(G561+G564+G575+G579+G585+G590)</f>
        <v>4798506762.7777777</v>
      </c>
      <c r="H593" s="14"/>
      <c r="I593" s="35">
        <f>I590+I585+I579+I575+I564+I561</f>
        <v>583040717.79365087</v>
      </c>
      <c r="J593" s="35">
        <f>J590+J585+J579+J575+J564+J561</f>
        <v>1976310127.6349206</v>
      </c>
      <c r="K593" s="41">
        <f>K590+K585+K579+K575+K564+K561</f>
        <v>2822196635.1428571</v>
      </c>
      <c r="L593" s="1" t="b">
        <f t="shared" si="45"/>
        <v>1</v>
      </c>
      <c r="N593" s="62">
        <v>4798506762.7799997</v>
      </c>
      <c r="O593" s="68">
        <f t="shared" si="43"/>
        <v>-2.2220611572265625E-3</v>
      </c>
      <c r="P593" s="62">
        <v>1976310127.6300001</v>
      </c>
      <c r="Q593" s="62">
        <f t="shared" si="42"/>
        <v>4.9204826354980469E-3</v>
      </c>
    </row>
    <row r="594" spans="2:17" ht="16.5">
      <c r="B594" s="15"/>
      <c r="C594" s="15"/>
      <c r="D594" s="15"/>
      <c r="E594" s="15"/>
      <c r="F594" s="15"/>
      <c r="G594" s="54"/>
      <c r="H594" s="15"/>
    </row>
    <row r="595" spans="2:17" ht="18" customHeight="1">
      <c r="B595" s="82" t="s">
        <v>44</v>
      </c>
      <c r="C595" s="82"/>
      <c r="D595" s="82"/>
      <c r="E595" s="82"/>
      <c r="F595" s="82"/>
      <c r="G595" s="82"/>
      <c r="H595" s="82"/>
    </row>
    <row r="596" spans="2:17" ht="18">
      <c r="B596" s="16"/>
      <c r="C596" s="16"/>
      <c r="D596" s="16"/>
      <c r="E596" s="16"/>
      <c r="F596" s="16"/>
      <c r="G596" s="60"/>
      <c r="H596" s="16"/>
    </row>
    <row r="597" spans="2:17" ht="17.25" customHeight="1">
      <c r="B597" s="81" t="s">
        <v>60</v>
      </c>
      <c r="C597" s="81"/>
      <c r="D597" s="81"/>
      <c r="E597" s="81"/>
      <c r="F597" s="81"/>
      <c r="G597" s="81"/>
      <c r="H597" s="81"/>
    </row>
    <row r="598" spans="2:17" ht="16.5">
      <c r="B598" s="15"/>
      <c r="C598" s="15"/>
      <c r="D598" s="15"/>
      <c r="E598" s="15"/>
      <c r="F598" s="15"/>
      <c r="G598" s="54"/>
      <c r="H598" s="15"/>
    </row>
    <row r="599" spans="2:17" ht="16.5" customHeight="1">
      <c r="B599" s="73" t="s">
        <v>0</v>
      </c>
      <c r="C599" s="73" t="s">
        <v>1</v>
      </c>
      <c r="D599" s="73" t="s">
        <v>2</v>
      </c>
      <c r="E599" s="73" t="s">
        <v>3</v>
      </c>
      <c r="F599" s="73" t="s">
        <v>4</v>
      </c>
      <c r="G599" s="85" t="s">
        <v>5</v>
      </c>
      <c r="H599" s="75" t="s">
        <v>48</v>
      </c>
      <c r="I599" s="72" t="s">
        <v>73</v>
      </c>
      <c r="J599" s="72"/>
      <c r="K599" s="72"/>
    </row>
    <row r="600" spans="2:17" ht="33" customHeight="1">
      <c r="B600" s="74"/>
      <c r="C600" s="74"/>
      <c r="D600" s="74"/>
      <c r="E600" s="74"/>
      <c r="F600" s="74"/>
      <c r="G600" s="86"/>
      <c r="H600" s="76"/>
      <c r="I600" s="38" t="s">
        <v>73</v>
      </c>
      <c r="J600" s="38" t="s">
        <v>75</v>
      </c>
      <c r="K600" s="38" t="s">
        <v>74</v>
      </c>
      <c r="N600" s="62" t="s">
        <v>87</v>
      </c>
    </row>
    <row r="601" spans="2:17">
      <c r="B601" s="20">
        <v>1</v>
      </c>
      <c r="C601" s="20">
        <v>2</v>
      </c>
      <c r="D601" s="20">
        <v>3</v>
      </c>
      <c r="E601" s="20">
        <v>4</v>
      </c>
      <c r="F601" s="20">
        <v>5</v>
      </c>
      <c r="G601" s="20">
        <v>6</v>
      </c>
      <c r="H601" s="36">
        <v>7</v>
      </c>
      <c r="I601" s="20">
        <v>8</v>
      </c>
      <c r="J601" s="20">
        <v>9</v>
      </c>
      <c r="K601" s="20">
        <v>10</v>
      </c>
    </row>
    <row r="602" spans="2:17">
      <c r="B602" s="22"/>
      <c r="C602" s="22"/>
      <c r="D602" s="22"/>
      <c r="E602" s="22"/>
      <c r="F602" s="22"/>
      <c r="G602" s="57"/>
      <c r="H602" s="33"/>
      <c r="I602" s="39"/>
      <c r="J602" s="39"/>
      <c r="K602" s="39"/>
      <c r="L602" s="1" t="b">
        <f t="shared" si="45"/>
        <v>1</v>
      </c>
    </row>
    <row r="603" spans="2:17" ht="16.5">
      <c r="B603" s="8">
        <v>1</v>
      </c>
      <c r="C603" s="9" t="s">
        <v>6</v>
      </c>
      <c r="D603" s="9" t="s">
        <v>6</v>
      </c>
      <c r="E603" s="10" t="s">
        <v>7</v>
      </c>
      <c r="F603" s="11"/>
      <c r="G603" s="50">
        <f>SUM(G604)</f>
        <v>55099091419</v>
      </c>
      <c r="H603" s="28"/>
      <c r="I603" s="40">
        <f>SUM(I604)</f>
        <v>0</v>
      </c>
      <c r="J603" s="40">
        <f>SUM(J604)</f>
        <v>0</v>
      </c>
      <c r="K603" s="40">
        <f>K604</f>
        <v>55099091419</v>
      </c>
      <c r="L603" s="1" t="b">
        <f t="shared" si="45"/>
        <v>1</v>
      </c>
      <c r="O603" s="68"/>
    </row>
    <row r="604" spans="2:17" ht="16.5">
      <c r="B604" s="8"/>
      <c r="C604" s="9"/>
      <c r="D604" s="9"/>
      <c r="E604" s="10" t="s">
        <v>8</v>
      </c>
      <c r="F604" s="11"/>
      <c r="G604" s="52">
        <v>55099091419</v>
      </c>
      <c r="H604" s="29"/>
      <c r="I604" s="39">
        <v>0</v>
      </c>
      <c r="J604" s="39">
        <v>0</v>
      </c>
      <c r="K604" s="39">
        <f>G604</f>
        <v>55099091419</v>
      </c>
      <c r="L604" s="1" t="b">
        <f t="shared" si="45"/>
        <v>1</v>
      </c>
      <c r="O604" s="68"/>
    </row>
    <row r="605" spans="2:17" ht="16.5">
      <c r="B605" s="8"/>
      <c r="C605" s="9"/>
      <c r="D605" s="9"/>
      <c r="E605" s="10"/>
      <c r="F605" s="11"/>
      <c r="G605" s="52"/>
      <c r="H605" s="30"/>
      <c r="I605" s="39"/>
      <c r="J605" s="39"/>
      <c r="K605" s="41"/>
      <c r="L605" s="1" t="b">
        <f t="shared" si="45"/>
        <v>1</v>
      </c>
      <c r="O605" s="68"/>
    </row>
    <row r="606" spans="2:17" ht="16.5">
      <c r="B606" s="8">
        <v>2</v>
      </c>
      <c r="C606" s="9" t="s">
        <v>9</v>
      </c>
      <c r="D606" s="8"/>
      <c r="E606" s="10" t="s">
        <v>10</v>
      </c>
      <c r="F606" s="11"/>
      <c r="G606" s="50">
        <f>SUM(G607:G615)</f>
        <v>30039335432.818573</v>
      </c>
      <c r="H606" s="28"/>
      <c r="I606" s="43">
        <f>SUM(I607:I615)</f>
        <v>4805239289.9613008</v>
      </c>
      <c r="J606" s="41">
        <f>SUM(J607:J615)</f>
        <v>16357249426.302843</v>
      </c>
      <c r="K606" s="41">
        <f>SUM(K607:K615)</f>
        <v>13682086006.515728</v>
      </c>
      <c r="L606" s="1" t="b">
        <f t="shared" si="45"/>
        <v>1</v>
      </c>
      <c r="O606" s="68"/>
    </row>
    <row r="607" spans="2:17" ht="16.5">
      <c r="B607" s="8"/>
      <c r="C607" s="8"/>
      <c r="D607" s="9" t="s">
        <v>9</v>
      </c>
      <c r="E607" s="10" t="s">
        <v>11</v>
      </c>
      <c r="F607" s="11"/>
      <c r="G607" s="52">
        <v>1509260000</v>
      </c>
      <c r="H607" s="29"/>
      <c r="I607" s="39">
        <v>215608571.42857143</v>
      </c>
      <c r="J607" s="39">
        <v>1418651428.5714285</v>
      </c>
      <c r="K607" s="39">
        <v>90608571.428571403</v>
      </c>
      <c r="L607" s="1" t="b">
        <f t="shared" si="45"/>
        <v>1</v>
      </c>
      <c r="O607" s="68"/>
    </row>
    <row r="608" spans="2:17" ht="16.5">
      <c r="B608" s="8"/>
      <c r="C608" s="8"/>
      <c r="D608" s="9" t="s">
        <v>12</v>
      </c>
      <c r="E608" s="10" t="s">
        <v>13</v>
      </c>
      <c r="F608" s="11"/>
      <c r="G608" s="52">
        <v>14871746000</v>
      </c>
      <c r="H608" s="29"/>
      <c r="I608" s="39">
        <v>1777302692.8571429</v>
      </c>
      <c r="J608" s="39">
        <v>5686074678.5714293</v>
      </c>
      <c r="K608" s="39">
        <v>9185671321.4285717</v>
      </c>
      <c r="L608" s="1" t="b">
        <f t="shared" si="45"/>
        <v>1</v>
      </c>
      <c r="O608" s="68"/>
    </row>
    <row r="609" spans="2:15" ht="16.5">
      <c r="B609" s="8"/>
      <c r="C609" s="8"/>
      <c r="D609" s="9" t="s">
        <v>14</v>
      </c>
      <c r="E609" s="10" t="s">
        <v>15</v>
      </c>
      <c r="F609" s="11"/>
      <c r="G609" s="52">
        <v>0</v>
      </c>
      <c r="H609" s="29"/>
      <c r="I609" s="39">
        <v>0</v>
      </c>
      <c r="J609" s="39">
        <v>0</v>
      </c>
      <c r="K609" s="39">
        <v>0</v>
      </c>
      <c r="L609" s="1" t="b">
        <f t="shared" si="45"/>
        <v>1</v>
      </c>
      <c r="O609" s="68"/>
    </row>
    <row r="610" spans="2:15" ht="16.5">
      <c r="B610" s="8"/>
      <c r="C610" s="8"/>
      <c r="D610" s="9" t="s">
        <v>16</v>
      </c>
      <c r="E610" s="10" t="s">
        <v>17</v>
      </c>
      <c r="F610" s="11"/>
      <c r="G610" s="52">
        <v>0</v>
      </c>
      <c r="H610" s="29"/>
      <c r="I610" s="39">
        <v>0</v>
      </c>
      <c r="J610" s="39">
        <v>0</v>
      </c>
      <c r="K610" s="39">
        <v>0</v>
      </c>
      <c r="L610" s="1" t="b">
        <f t="shared" si="45"/>
        <v>1</v>
      </c>
      <c r="O610" s="68"/>
    </row>
    <row r="611" spans="2:15" ht="16.5">
      <c r="B611" s="8"/>
      <c r="C611" s="8"/>
      <c r="D611" s="9" t="s">
        <v>18</v>
      </c>
      <c r="E611" s="10" t="s">
        <v>19</v>
      </c>
      <c r="F611" s="11"/>
      <c r="G611" s="52">
        <v>11752400834.818974</v>
      </c>
      <c r="H611" s="29"/>
      <c r="I611" s="39">
        <v>2431142306.0756664</v>
      </c>
      <c r="J611" s="39">
        <v>8257695319.5600662</v>
      </c>
      <c r="K611" s="39">
        <v>3494705515.2589049</v>
      </c>
      <c r="L611" s="1" t="b">
        <f t="shared" si="45"/>
        <v>1</v>
      </c>
      <c r="O611" s="68"/>
    </row>
    <row r="612" spans="2:15" ht="16.5">
      <c r="B612" s="8"/>
      <c r="C612" s="8"/>
      <c r="D612" s="9" t="s">
        <v>20</v>
      </c>
      <c r="E612" s="10" t="s">
        <v>21</v>
      </c>
      <c r="F612" s="11"/>
      <c r="G612" s="52">
        <v>1905928597.9995999</v>
      </c>
      <c r="H612" s="29"/>
      <c r="I612" s="39">
        <v>381185719.59992003</v>
      </c>
      <c r="J612" s="39">
        <v>994827999.59992003</v>
      </c>
      <c r="K612" s="39">
        <v>911100598.39968002</v>
      </c>
      <c r="L612" s="1" t="b">
        <f t="shared" si="45"/>
        <v>1</v>
      </c>
      <c r="O612" s="68"/>
    </row>
    <row r="613" spans="2:15" ht="16.5">
      <c r="B613" s="8"/>
      <c r="C613" s="8"/>
      <c r="D613" s="9" t="s">
        <v>22</v>
      </c>
      <c r="E613" s="10" t="s">
        <v>23</v>
      </c>
      <c r="F613" s="11"/>
      <c r="G613" s="52">
        <v>0</v>
      </c>
      <c r="H613" s="29"/>
      <c r="I613" s="39">
        <v>0</v>
      </c>
      <c r="J613" s="39">
        <v>0</v>
      </c>
      <c r="K613" s="39">
        <v>0</v>
      </c>
      <c r="L613" s="1" t="b">
        <f t="shared" si="45"/>
        <v>1</v>
      </c>
      <c r="O613" s="68"/>
    </row>
    <row r="614" spans="2:15" ht="16.5">
      <c r="B614" s="8"/>
      <c r="C614" s="8"/>
      <c r="D614" s="9" t="s">
        <v>24</v>
      </c>
      <c r="E614" s="10" t="s">
        <v>25</v>
      </c>
      <c r="F614" s="11"/>
      <c r="G614" s="52">
        <v>0</v>
      </c>
      <c r="H614" s="29"/>
      <c r="I614" s="39">
        <v>0</v>
      </c>
      <c r="J614" s="39">
        <v>0</v>
      </c>
      <c r="K614" s="39">
        <v>0</v>
      </c>
      <c r="L614" s="1" t="b">
        <f t="shared" si="45"/>
        <v>1</v>
      </c>
      <c r="O614" s="68"/>
    </row>
    <row r="615" spans="2:15" ht="16.5">
      <c r="B615" s="8"/>
      <c r="C615" s="8"/>
      <c r="D615" s="9" t="s">
        <v>26</v>
      </c>
      <c r="E615" s="10" t="s">
        <v>27</v>
      </c>
      <c r="F615" s="11"/>
      <c r="G615" s="52">
        <v>0</v>
      </c>
      <c r="H615" s="29"/>
      <c r="I615" s="39">
        <v>0</v>
      </c>
      <c r="J615" s="39">
        <v>0</v>
      </c>
      <c r="K615" s="39">
        <v>0</v>
      </c>
      <c r="L615" s="1" t="b">
        <f t="shared" si="45"/>
        <v>1</v>
      </c>
      <c r="O615" s="68"/>
    </row>
    <row r="616" spans="2:15" ht="16.5">
      <c r="B616" s="8"/>
      <c r="C616" s="8"/>
      <c r="D616" s="8"/>
      <c r="E616" s="10"/>
      <c r="F616" s="11"/>
      <c r="G616" s="52"/>
      <c r="H616" s="30"/>
      <c r="I616" s="42"/>
      <c r="J616" s="42"/>
      <c r="K616" s="42"/>
      <c r="L616" s="1" t="b">
        <f t="shared" si="45"/>
        <v>1</v>
      </c>
      <c r="O616" s="68"/>
    </row>
    <row r="617" spans="2:15" ht="16.5">
      <c r="B617" s="8">
        <v>3</v>
      </c>
      <c r="C617" s="9" t="s">
        <v>12</v>
      </c>
      <c r="D617" s="8"/>
      <c r="E617" s="10" t="s">
        <v>28</v>
      </c>
      <c r="F617" s="11"/>
      <c r="G617" s="50">
        <f>SUM(G618:G619)</f>
        <v>103554009559.19</v>
      </c>
      <c r="H617" s="28"/>
      <c r="I617" s="43">
        <f>SUM(I618:I619)</f>
        <v>4150668130.6342659</v>
      </c>
      <c r="J617" s="43">
        <f>SUM(J618:J619)</f>
        <v>38122970775.656944</v>
      </c>
      <c r="K617" s="43">
        <f>SUM(K618:K619)</f>
        <v>65431038783.533058</v>
      </c>
      <c r="L617" s="1" t="b">
        <f t="shared" si="45"/>
        <v>1</v>
      </c>
      <c r="O617" s="68"/>
    </row>
    <row r="618" spans="2:15" ht="16.5">
      <c r="B618" s="8"/>
      <c r="C618" s="8"/>
      <c r="D618" s="8">
        <v>11</v>
      </c>
      <c r="E618" s="10" t="s">
        <v>29</v>
      </c>
      <c r="F618" s="11"/>
      <c r="G618" s="52">
        <v>103554009559.19</v>
      </c>
      <c r="H618" s="29"/>
      <c r="I618" s="39">
        <v>4150668130.6342659</v>
      </c>
      <c r="J618" s="39">
        <v>38122970775.656944</v>
      </c>
      <c r="K618" s="39">
        <v>65431038783.533058</v>
      </c>
      <c r="L618" s="1" t="b">
        <f t="shared" si="45"/>
        <v>1</v>
      </c>
      <c r="O618" s="68"/>
    </row>
    <row r="619" spans="2:15" ht="16.5">
      <c r="B619" s="8"/>
      <c r="C619" s="8"/>
      <c r="D619" s="8">
        <v>12</v>
      </c>
      <c r="E619" s="10" t="s">
        <v>30</v>
      </c>
      <c r="F619" s="11"/>
      <c r="G619" s="52">
        <v>0</v>
      </c>
      <c r="H619" s="29"/>
      <c r="I619" s="39">
        <v>0</v>
      </c>
      <c r="J619" s="39">
        <v>0</v>
      </c>
      <c r="K619" s="39">
        <v>0</v>
      </c>
      <c r="L619" s="1" t="b">
        <f t="shared" si="45"/>
        <v>1</v>
      </c>
      <c r="O619" s="68"/>
    </row>
    <row r="620" spans="2:15" ht="16.5">
      <c r="B620" s="8"/>
      <c r="C620" s="8"/>
      <c r="D620" s="8"/>
      <c r="E620" s="10"/>
      <c r="F620" s="11"/>
      <c r="G620" s="52"/>
      <c r="H620" s="30"/>
      <c r="I620" s="39"/>
      <c r="J620" s="39"/>
      <c r="K620" s="41"/>
      <c r="L620" s="1" t="b">
        <f t="shared" si="45"/>
        <v>1</v>
      </c>
      <c r="O620" s="68"/>
    </row>
    <row r="621" spans="2:15" ht="16.5">
      <c r="B621" s="8">
        <v>4</v>
      </c>
      <c r="C621" s="9" t="s">
        <v>14</v>
      </c>
      <c r="D621" s="8"/>
      <c r="E621" s="10" t="s">
        <v>31</v>
      </c>
      <c r="F621" s="11"/>
      <c r="G621" s="50">
        <f>SUM(G622:G625)</f>
        <v>738783200</v>
      </c>
      <c r="H621" s="28"/>
      <c r="I621" s="41">
        <f>SUM(I622:I625)</f>
        <v>23783580</v>
      </c>
      <c r="J621" s="41">
        <f>SUM(J622:J625)</f>
        <v>88937160</v>
      </c>
      <c r="K621" s="41">
        <f>SUM(K622:K625)</f>
        <v>649846040</v>
      </c>
      <c r="L621" s="1" t="b">
        <f t="shared" si="45"/>
        <v>1</v>
      </c>
      <c r="O621" s="68"/>
    </row>
    <row r="622" spans="2:15" ht="16.5">
      <c r="B622" s="8"/>
      <c r="C622" s="8"/>
      <c r="D622" s="8">
        <v>13</v>
      </c>
      <c r="E622" s="10" t="s">
        <v>32</v>
      </c>
      <c r="F622" s="11"/>
      <c r="G622" s="52">
        <v>65000000</v>
      </c>
      <c r="H622" s="29"/>
      <c r="I622" s="39">
        <v>2600000</v>
      </c>
      <c r="J622" s="39">
        <v>26000000</v>
      </c>
      <c r="K622" s="39">
        <v>39000000</v>
      </c>
      <c r="L622" s="1" t="b">
        <f t="shared" si="45"/>
        <v>1</v>
      </c>
      <c r="O622" s="68"/>
    </row>
    <row r="623" spans="2:15" ht="16.5">
      <c r="B623" s="8"/>
      <c r="C623" s="8"/>
      <c r="D623" s="8">
        <v>14</v>
      </c>
      <c r="E623" s="10" t="s">
        <v>33</v>
      </c>
      <c r="F623" s="11"/>
      <c r="G623" s="52">
        <v>176271000</v>
      </c>
      <c r="H623" s="29"/>
      <c r="I623" s="39">
        <v>7050840</v>
      </c>
      <c r="J623" s="39">
        <v>14101680</v>
      </c>
      <c r="K623" s="39">
        <v>162169320</v>
      </c>
      <c r="L623" s="1" t="b">
        <f t="shared" si="45"/>
        <v>1</v>
      </c>
      <c r="O623" s="68"/>
    </row>
    <row r="624" spans="2:15" ht="16.5">
      <c r="B624" s="8"/>
      <c r="C624" s="8"/>
      <c r="D624" s="8">
        <v>15</v>
      </c>
      <c r="E624" s="10" t="s">
        <v>34</v>
      </c>
      <c r="F624" s="11"/>
      <c r="G624" s="52">
        <v>141820000</v>
      </c>
      <c r="H624" s="29"/>
      <c r="I624" s="39">
        <v>3545500</v>
      </c>
      <c r="J624" s="39">
        <v>23853500</v>
      </c>
      <c r="K624" s="39">
        <v>117966500</v>
      </c>
      <c r="L624" s="1" t="b">
        <f t="shared" si="45"/>
        <v>1</v>
      </c>
      <c r="O624" s="68"/>
    </row>
    <row r="625" spans="2:15" ht="16.5">
      <c r="B625" s="8"/>
      <c r="C625" s="8"/>
      <c r="D625" s="8">
        <v>16</v>
      </c>
      <c r="E625" s="10" t="s">
        <v>35</v>
      </c>
      <c r="F625" s="11"/>
      <c r="G625" s="52">
        <v>355692200</v>
      </c>
      <c r="H625" s="29"/>
      <c r="I625" s="39">
        <v>10587240</v>
      </c>
      <c r="J625" s="39">
        <v>24981980</v>
      </c>
      <c r="K625" s="39">
        <v>330710220</v>
      </c>
      <c r="L625" s="1" t="b">
        <f t="shared" si="45"/>
        <v>1</v>
      </c>
      <c r="O625" s="68"/>
    </row>
    <row r="626" spans="2:15" ht="16.5">
      <c r="B626" s="8"/>
      <c r="C626" s="8"/>
      <c r="D626" s="8"/>
      <c r="E626" s="10"/>
      <c r="F626" s="11"/>
      <c r="G626" s="52"/>
      <c r="H626" s="30"/>
      <c r="I626" s="39"/>
      <c r="J626" s="39"/>
      <c r="K626" s="41"/>
      <c r="L626" s="1" t="b">
        <f t="shared" si="45"/>
        <v>1</v>
      </c>
      <c r="O626" s="68"/>
    </row>
    <row r="627" spans="2:15" ht="16.5">
      <c r="B627" s="8">
        <v>5</v>
      </c>
      <c r="C627" s="9" t="s">
        <v>16</v>
      </c>
      <c r="D627" s="8"/>
      <c r="E627" s="10" t="s">
        <v>36</v>
      </c>
      <c r="F627" s="11"/>
      <c r="G627" s="50">
        <f t="shared" ref="G627" si="46">SUM(G628:G630)</f>
        <v>545589527</v>
      </c>
      <c r="H627" s="28"/>
      <c r="I627" s="39">
        <f>SUM(I628:I630)</f>
        <v>0</v>
      </c>
      <c r="J627" s="39">
        <f>SUM(J628:J630)</f>
        <v>0</v>
      </c>
      <c r="K627" s="41">
        <f>SUM(K628:K630)</f>
        <v>545589527</v>
      </c>
      <c r="L627" s="1" t="b">
        <f t="shared" si="45"/>
        <v>1</v>
      </c>
      <c r="O627" s="68"/>
    </row>
    <row r="628" spans="2:15" ht="16.5">
      <c r="B628" s="8"/>
      <c r="C628" s="9"/>
      <c r="D628" s="8">
        <v>17</v>
      </c>
      <c r="E628" s="10" t="s">
        <v>37</v>
      </c>
      <c r="F628" s="11"/>
      <c r="G628" s="52">
        <v>545589527</v>
      </c>
      <c r="H628" s="29"/>
      <c r="I628" s="39">
        <v>0</v>
      </c>
      <c r="J628" s="39">
        <v>0</v>
      </c>
      <c r="K628" s="39">
        <f>G628</f>
        <v>545589527</v>
      </c>
      <c r="L628" s="1" t="b">
        <f t="shared" si="45"/>
        <v>1</v>
      </c>
      <c r="O628" s="68"/>
    </row>
    <row r="629" spans="2:15" ht="16.5">
      <c r="B629" s="8"/>
      <c r="C629" s="9"/>
      <c r="D629" s="8">
        <v>18</v>
      </c>
      <c r="E629" s="10" t="s">
        <v>38</v>
      </c>
      <c r="F629" s="11"/>
      <c r="G629" s="52">
        <v>0</v>
      </c>
      <c r="H629" s="29"/>
      <c r="I629" s="39">
        <v>0</v>
      </c>
      <c r="J629" s="39">
        <v>0</v>
      </c>
      <c r="K629" s="39">
        <v>0</v>
      </c>
      <c r="L629" s="1" t="b">
        <f t="shared" si="45"/>
        <v>1</v>
      </c>
      <c r="O629" s="68"/>
    </row>
    <row r="630" spans="2:15" ht="16.5">
      <c r="B630" s="8"/>
      <c r="C630" s="9"/>
      <c r="D630" s="8">
        <v>19</v>
      </c>
      <c r="E630" s="10" t="s">
        <v>39</v>
      </c>
      <c r="F630" s="11"/>
      <c r="G630" s="52">
        <v>0</v>
      </c>
      <c r="H630" s="30"/>
      <c r="I630" s="39">
        <v>0</v>
      </c>
      <c r="J630" s="39">
        <v>0</v>
      </c>
      <c r="K630" s="39">
        <v>0</v>
      </c>
      <c r="L630" s="1" t="b">
        <f t="shared" si="45"/>
        <v>1</v>
      </c>
      <c r="O630" s="68"/>
    </row>
    <row r="631" spans="2:15" ht="16.5">
      <c r="B631" s="8"/>
      <c r="C631" s="8"/>
      <c r="D631" s="8"/>
      <c r="E631" s="10"/>
      <c r="F631" s="11"/>
      <c r="G631" s="52"/>
      <c r="H631" s="30"/>
      <c r="I631" s="39"/>
      <c r="J631" s="39"/>
      <c r="K631" s="41"/>
      <c r="L631" s="1" t="b">
        <f t="shared" si="45"/>
        <v>1</v>
      </c>
      <c r="O631" s="68"/>
    </row>
    <row r="632" spans="2:15" ht="16.5">
      <c r="B632" s="8">
        <v>6</v>
      </c>
      <c r="C632" s="9" t="s">
        <v>18</v>
      </c>
      <c r="D632" s="8"/>
      <c r="E632" s="10" t="s">
        <v>40</v>
      </c>
      <c r="F632" s="11"/>
      <c r="G632" s="50">
        <v>1501594512</v>
      </c>
      <c r="H632" s="28"/>
      <c r="I632" s="42">
        <v>0</v>
      </c>
      <c r="J632" s="42">
        <v>0</v>
      </c>
      <c r="K632" s="43">
        <f>G632</f>
        <v>1501594512</v>
      </c>
      <c r="L632" s="1" t="b">
        <f t="shared" si="45"/>
        <v>1</v>
      </c>
      <c r="O632" s="68"/>
    </row>
    <row r="633" spans="2:15" ht="16.5">
      <c r="B633" s="8"/>
      <c r="C633" s="9"/>
      <c r="D633" s="8"/>
      <c r="E633" s="10"/>
      <c r="F633" s="11"/>
      <c r="G633" s="52"/>
      <c r="H633" s="30"/>
      <c r="I633" s="39"/>
      <c r="J633" s="39"/>
      <c r="K633" s="41"/>
      <c r="L633" s="1" t="b">
        <f t="shared" si="45"/>
        <v>1</v>
      </c>
      <c r="O633" s="68"/>
    </row>
    <row r="634" spans="2:15">
      <c r="B634" s="12"/>
      <c r="C634" s="12"/>
      <c r="D634" s="12"/>
      <c r="E634" s="13"/>
      <c r="F634" s="13"/>
      <c r="G634" s="53"/>
      <c r="H634" s="31"/>
      <c r="I634" s="39"/>
      <c r="J634" s="39"/>
      <c r="K634" s="41"/>
      <c r="L634" s="1" t="b">
        <f t="shared" si="45"/>
        <v>1</v>
      </c>
      <c r="O634" s="68"/>
    </row>
    <row r="635" spans="2:15">
      <c r="B635" s="77" t="s">
        <v>41</v>
      </c>
      <c r="C635" s="78"/>
      <c r="D635" s="78"/>
      <c r="E635" s="78"/>
      <c r="F635" s="79"/>
      <c r="G635" s="35">
        <f>SUM(G603+G606+G617+G621+G627+G632)</f>
        <v>191478403650.00858</v>
      </c>
      <c r="H635" s="14"/>
      <c r="I635" s="35">
        <f>I632+I627+I621+I617+I606+I603</f>
        <v>8979691000.5955658</v>
      </c>
      <c r="J635" s="35">
        <f>J632+J627+J621+J617+J606+J603</f>
        <v>54569157361.959785</v>
      </c>
      <c r="K635" s="41">
        <f>K632+K627+K621+K617+K606+K603</f>
        <v>136909246288.04878</v>
      </c>
      <c r="L635" s="1" t="b">
        <f t="shared" si="45"/>
        <v>1</v>
      </c>
      <c r="O635" s="68"/>
    </row>
    <row r="636" spans="2:15" ht="16.5">
      <c r="B636" s="15"/>
      <c r="C636" s="15"/>
      <c r="D636" s="15"/>
      <c r="E636" s="15"/>
      <c r="F636" s="15"/>
      <c r="G636" s="54"/>
      <c r="H636" s="15"/>
    </row>
    <row r="637" spans="2:15" ht="15.75">
      <c r="B637" s="82" t="s">
        <v>44</v>
      </c>
      <c r="C637" s="82"/>
      <c r="D637" s="82"/>
      <c r="E637" s="82"/>
      <c r="F637" s="82"/>
      <c r="G637" s="82"/>
      <c r="H637" s="82"/>
    </row>
    <row r="638" spans="2:15" ht="18">
      <c r="B638" s="16"/>
      <c r="C638" s="16"/>
      <c r="D638" s="16"/>
      <c r="E638" s="16"/>
      <c r="F638" s="16"/>
      <c r="G638" s="60"/>
      <c r="H638" s="16"/>
    </row>
    <row r="639" spans="2:15" ht="15.75">
      <c r="B639" s="81" t="s">
        <v>61</v>
      </c>
      <c r="C639" s="81"/>
      <c r="D639" s="81"/>
      <c r="E639" s="81"/>
      <c r="F639" s="81"/>
      <c r="G639" s="81"/>
      <c r="H639" s="81"/>
    </row>
    <row r="640" spans="2:15" ht="16.5">
      <c r="B640" s="15"/>
      <c r="C640" s="15"/>
      <c r="D640" s="15"/>
      <c r="E640" s="15"/>
      <c r="F640" s="15"/>
      <c r="G640" s="54"/>
      <c r="H640" s="15"/>
    </row>
    <row r="641" spans="2:12" ht="16.5" customHeight="1">
      <c r="B641" s="73" t="s">
        <v>0</v>
      </c>
      <c r="C641" s="73" t="s">
        <v>1</v>
      </c>
      <c r="D641" s="73" t="s">
        <v>2</v>
      </c>
      <c r="E641" s="73" t="s">
        <v>3</v>
      </c>
      <c r="F641" s="73" t="s">
        <v>4</v>
      </c>
      <c r="G641" s="85" t="s">
        <v>5</v>
      </c>
      <c r="H641" s="75" t="s">
        <v>48</v>
      </c>
      <c r="I641" s="72" t="s">
        <v>73</v>
      </c>
      <c r="J641" s="72"/>
      <c r="K641" s="72"/>
    </row>
    <row r="642" spans="2:12" ht="39" customHeight="1">
      <c r="B642" s="74"/>
      <c r="C642" s="74"/>
      <c r="D642" s="74"/>
      <c r="E642" s="74"/>
      <c r="F642" s="74"/>
      <c r="G642" s="86"/>
      <c r="H642" s="76"/>
      <c r="I642" s="38" t="s">
        <v>73</v>
      </c>
      <c r="J642" s="38" t="s">
        <v>75</v>
      </c>
      <c r="K642" s="38" t="s">
        <v>74</v>
      </c>
    </row>
    <row r="643" spans="2:12">
      <c r="B643" s="20">
        <v>1</v>
      </c>
      <c r="C643" s="20">
        <v>2</v>
      </c>
      <c r="D643" s="20">
        <v>3</v>
      </c>
      <c r="E643" s="20">
        <v>4</v>
      </c>
      <c r="F643" s="20">
        <v>5</v>
      </c>
      <c r="G643" s="20">
        <v>6</v>
      </c>
      <c r="H643" s="36">
        <v>7</v>
      </c>
      <c r="I643" s="20">
        <v>8</v>
      </c>
      <c r="J643" s="20">
        <v>9</v>
      </c>
      <c r="K643" s="20">
        <v>10</v>
      </c>
    </row>
    <row r="644" spans="2:12">
      <c r="B644" s="22"/>
      <c r="C644" s="22"/>
      <c r="D644" s="22"/>
      <c r="E644" s="22"/>
      <c r="F644" s="22"/>
      <c r="G644" s="57"/>
      <c r="H644" s="33"/>
      <c r="I644" s="39"/>
      <c r="J644" s="39"/>
      <c r="K644" s="39"/>
      <c r="L644" s="1" t="b">
        <f t="shared" si="45"/>
        <v>1</v>
      </c>
    </row>
    <row r="645" spans="2:12" ht="16.5">
      <c r="B645" s="8">
        <v>1</v>
      </c>
      <c r="C645" s="9" t="s">
        <v>6</v>
      </c>
      <c r="D645" s="9" t="s">
        <v>6</v>
      </c>
      <c r="E645" s="10" t="s">
        <v>7</v>
      </c>
      <c r="F645" s="11"/>
      <c r="G645" s="50">
        <f>SUM(G646)</f>
        <v>0</v>
      </c>
      <c r="H645" s="28"/>
      <c r="I645" s="40">
        <f>SUM(I646)</f>
        <v>0</v>
      </c>
      <c r="J645" s="40">
        <f>SUM(J646)</f>
        <v>0</v>
      </c>
      <c r="K645" s="40">
        <f>K646</f>
        <v>0</v>
      </c>
      <c r="L645" s="1" t="b">
        <f t="shared" si="45"/>
        <v>1</v>
      </c>
    </row>
    <row r="646" spans="2:12" ht="16.5">
      <c r="B646" s="8"/>
      <c r="C646" s="9"/>
      <c r="D646" s="9"/>
      <c r="E646" s="10" t="s">
        <v>8</v>
      </c>
      <c r="F646" s="11"/>
      <c r="G646" s="52">
        <v>0</v>
      </c>
      <c r="H646" s="29"/>
      <c r="I646" s="39">
        <v>0</v>
      </c>
      <c r="J646" s="39">
        <v>0</v>
      </c>
      <c r="K646" s="39">
        <v>0</v>
      </c>
      <c r="L646" s="1" t="b">
        <f t="shared" si="45"/>
        <v>1</v>
      </c>
    </row>
    <row r="647" spans="2:12" ht="16.5">
      <c r="B647" s="8"/>
      <c r="C647" s="9"/>
      <c r="D647" s="9"/>
      <c r="E647" s="10"/>
      <c r="F647" s="11"/>
      <c r="G647" s="52"/>
      <c r="H647" s="30"/>
      <c r="I647" s="39"/>
      <c r="J647" s="39"/>
      <c r="K647" s="41"/>
      <c r="L647" s="1" t="b">
        <f t="shared" si="45"/>
        <v>1</v>
      </c>
    </row>
    <row r="648" spans="2:12" ht="16.5">
      <c r="B648" s="8">
        <v>2</v>
      </c>
      <c r="C648" s="9" t="s">
        <v>9</v>
      </c>
      <c r="D648" s="8"/>
      <c r="E648" s="10" t="s">
        <v>10</v>
      </c>
      <c r="F648" s="11"/>
      <c r="G648" s="50">
        <f>SUM(G649:G657)</f>
        <v>34343486091.830002</v>
      </c>
      <c r="H648" s="28"/>
      <c r="I648" s="43">
        <f>SUM(I649:I657)</f>
        <v>5036305946.9374275</v>
      </c>
      <c r="J648" s="41">
        <f>SUM(J649:J657)</f>
        <v>15433554109.830002</v>
      </c>
      <c r="K648" s="41">
        <f>SUM(K649:K657)</f>
        <v>18909931982.000004</v>
      </c>
      <c r="L648" s="1" t="b">
        <f t="shared" si="45"/>
        <v>1</v>
      </c>
    </row>
    <row r="649" spans="2:12" ht="16.5">
      <c r="B649" s="8"/>
      <c r="C649" s="8"/>
      <c r="D649" s="9" t="s">
        <v>9</v>
      </c>
      <c r="E649" s="10" t="s">
        <v>11</v>
      </c>
      <c r="F649" s="11"/>
      <c r="G649" s="52">
        <v>1623850000</v>
      </c>
      <c r="H649" s="29"/>
      <c r="I649" s="39">
        <v>231978571.42857143</v>
      </c>
      <c r="J649" s="39">
        <v>1110421428.5714285</v>
      </c>
      <c r="K649" s="39">
        <v>513428571.42857146</v>
      </c>
      <c r="L649" s="1" t="b">
        <f t="shared" si="45"/>
        <v>1</v>
      </c>
    </row>
    <row r="650" spans="2:12" ht="16.5">
      <c r="B650" s="8"/>
      <c r="C650" s="8"/>
      <c r="D650" s="9" t="s">
        <v>12</v>
      </c>
      <c r="E650" s="10" t="s">
        <v>13</v>
      </c>
      <c r="F650" s="11"/>
      <c r="G650" s="52">
        <v>19341253500</v>
      </c>
      <c r="H650" s="29"/>
      <c r="I650" s="39">
        <v>2116043357.1428571</v>
      </c>
      <c r="J650" s="39">
        <v>7595385071.4285717</v>
      </c>
      <c r="K650" s="39">
        <v>11745868428.57143</v>
      </c>
      <c r="L650" s="1" t="b">
        <f t="shared" si="45"/>
        <v>1</v>
      </c>
    </row>
    <row r="651" spans="2:12" ht="16.5">
      <c r="B651" s="8"/>
      <c r="C651" s="8"/>
      <c r="D651" s="9" t="s">
        <v>14</v>
      </c>
      <c r="E651" s="10" t="s">
        <v>15</v>
      </c>
      <c r="F651" s="11"/>
      <c r="G651" s="52">
        <v>0</v>
      </c>
      <c r="H651" s="29"/>
      <c r="I651" s="39">
        <v>0</v>
      </c>
      <c r="J651" s="39">
        <v>0</v>
      </c>
      <c r="K651" s="39">
        <v>0</v>
      </c>
      <c r="L651" s="1" t="b">
        <f t="shared" si="45"/>
        <v>1</v>
      </c>
    </row>
    <row r="652" spans="2:12" ht="16.5">
      <c r="B652" s="8"/>
      <c r="C652" s="8"/>
      <c r="D652" s="9" t="s">
        <v>16</v>
      </c>
      <c r="E652" s="10" t="s">
        <v>17</v>
      </c>
      <c r="F652" s="11"/>
      <c r="G652" s="52">
        <v>0</v>
      </c>
      <c r="H652" s="29"/>
      <c r="I652" s="39">
        <v>0</v>
      </c>
      <c r="J652" s="39">
        <v>0</v>
      </c>
      <c r="K652" s="39">
        <v>0</v>
      </c>
      <c r="L652" s="1" t="b">
        <f t="shared" ref="L652:L715" si="47">J652+K652=G652</f>
        <v>1</v>
      </c>
    </row>
    <row r="653" spans="2:12" ht="16.5">
      <c r="B653" s="8"/>
      <c r="C653" s="8"/>
      <c r="D653" s="9" t="s">
        <v>18</v>
      </c>
      <c r="E653" s="10" t="s">
        <v>19</v>
      </c>
      <c r="F653" s="11"/>
      <c r="G653" s="52">
        <v>11973982591.83</v>
      </c>
      <c r="H653" s="29"/>
      <c r="I653" s="39">
        <v>2407404018.3659997</v>
      </c>
      <c r="J653" s="39">
        <v>6329067609.8300009</v>
      </c>
      <c r="K653" s="39">
        <v>5644914982.000001</v>
      </c>
      <c r="L653" s="1" t="b">
        <f t="shared" si="47"/>
        <v>1</v>
      </c>
    </row>
    <row r="654" spans="2:12" ht="16.5">
      <c r="B654" s="8"/>
      <c r="C654" s="8"/>
      <c r="D654" s="9" t="s">
        <v>20</v>
      </c>
      <c r="E654" s="10" t="s">
        <v>21</v>
      </c>
      <c r="F654" s="11"/>
      <c r="G654" s="52">
        <v>1404400000</v>
      </c>
      <c r="H654" s="29"/>
      <c r="I654" s="39">
        <v>280880000</v>
      </c>
      <c r="J654" s="39">
        <v>398680000</v>
      </c>
      <c r="K654" s="39">
        <v>1005720000</v>
      </c>
      <c r="L654" s="1" t="b">
        <f t="shared" si="47"/>
        <v>1</v>
      </c>
    </row>
    <row r="655" spans="2:12" ht="16.5">
      <c r="B655" s="8"/>
      <c r="C655" s="8"/>
      <c r="D655" s="9" t="s">
        <v>22</v>
      </c>
      <c r="E655" s="10" t="s">
        <v>23</v>
      </c>
      <c r="F655" s="11"/>
      <c r="G655" s="52">
        <v>0</v>
      </c>
      <c r="H655" s="29"/>
      <c r="I655" s="39">
        <v>0</v>
      </c>
      <c r="J655" s="39">
        <v>0</v>
      </c>
      <c r="K655" s="39">
        <v>0</v>
      </c>
      <c r="L655" s="1" t="b">
        <f t="shared" si="47"/>
        <v>1</v>
      </c>
    </row>
    <row r="656" spans="2:12" ht="16.5">
      <c r="B656" s="8"/>
      <c r="C656" s="8"/>
      <c r="D656" s="9" t="s">
        <v>24</v>
      </c>
      <c r="E656" s="10" t="s">
        <v>25</v>
      </c>
      <c r="F656" s="11"/>
      <c r="G656" s="52">
        <v>0</v>
      </c>
      <c r="H656" s="29"/>
      <c r="I656" s="39">
        <v>0</v>
      </c>
      <c r="J656" s="39">
        <v>0</v>
      </c>
      <c r="K656" s="39">
        <v>0</v>
      </c>
      <c r="L656" s="1" t="b">
        <f t="shared" si="47"/>
        <v>1</v>
      </c>
    </row>
    <row r="657" spans="2:12" ht="16.5">
      <c r="B657" s="8"/>
      <c r="C657" s="8"/>
      <c r="D657" s="9" t="s">
        <v>26</v>
      </c>
      <c r="E657" s="10" t="s">
        <v>27</v>
      </c>
      <c r="F657" s="11"/>
      <c r="G657" s="52">
        <v>0</v>
      </c>
      <c r="H657" s="29"/>
      <c r="I657" s="39">
        <v>0</v>
      </c>
      <c r="J657" s="39">
        <v>0</v>
      </c>
      <c r="K657" s="39">
        <v>0</v>
      </c>
      <c r="L657" s="1" t="b">
        <f t="shared" si="47"/>
        <v>1</v>
      </c>
    </row>
    <row r="658" spans="2:12" ht="16.5">
      <c r="B658" s="8"/>
      <c r="C658" s="8"/>
      <c r="D658" s="8"/>
      <c r="E658" s="10"/>
      <c r="F658" s="11"/>
      <c r="G658" s="52"/>
      <c r="H658" s="30"/>
      <c r="I658" s="42"/>
      <c r="J658" s="42"/>
      <c r="K658" s="42"/>
      <c r="L658" s="1" t="b">
        <f t="shared" si="47"/>
        <v>1</v>
      </c>
    </row>
    <row r="659" spans="2:12" ht="16.5">
      <c r="B659" s="8">
        <v>3</v>
      </c>
      <c r="C659" s="9" t="s">
        <v>12</v>
      </c>
      <c r="D659" s="8"/>
      <c r="E659" s="10" t="s">
        <v>28</v>
      </c>
      <c r="F659" s="11"/>
      <c r="G659" s="50">
        <f>SUM(G660:G661)</f>
        <v>45631965000</v>
      </c>
      <c r="H659" s="28"/>
      <c r="I659" s="43">
        <f>SUM(I660:I661)</f>
        <v>1825278600</v>
      </c>
      <c r="J659" s="43">
        <f>SUM(J660:J661)</f>
        <v>10812267840</v>
      </c>
      <c r="K659" s="43">
        <f>SUM(K660:K661)</f>
        <v>34819697160</v>
      </c>
      <c r="L659" s="1" t="b">
        <f t="shared" si="47"/>
        <v>1</v>
      </c>
    </row>
    <row r="660" spans="2:12" ht="16.5">
      <c r="B660" s="8"/>
      <c r="C660" s="8"/>
      <c r="D660" s="8">
        <v>11</v>
      </c>
      <c r="E660" s="10" t="s">
        <v>29</v>
      </c>
      <c r="F660" s="11"/>
      <c r="G660" s="52">
        <v>45631965000</v>
      </c>
      <c r="H660" s="29"/>
      <c r="I660" s="39">
        <v>1825278600</v>
      </c>
      <c r="J660" s="39">
        <v>10812267840</v>
      </c>
      <c r="K660" s="39">
        <v>34819697160</v>
      </c>
      <c r="L660" s="1" t="b">
        <f t="shared" si="47"/>
        <v>1</v>
      </c>
    </row>
    <row r="661" spans="2:12" ht="16.5">
      <c r="B661" s="8"/>
      <c r="C661" s="8"/>
      <c r="D661" s="8">
        <v>12</v>
      </c>
      <c r="E661" s="10" t="s">
        <v>30</v>
      </c>
      <c r="F661" s="11"/>
      <c r="G661" s="52">
        <v>0</v>
      </c>
      <c r="H661" s="29"/>
      <c r="I661" s="39">
        <v>0</v>
      </c>
      <c r="J661" s="39">
        <v>0</v>
      </c>
      <c r="K661" s="39">
        <v>0</v>
      </c>
      <c r="L661" s="1" t="b">
        <f t="shared" si="47"/>
        <v>1</v>
      </c>
    </row>
    <row r="662" spans="2:12" ht="16.5">
      <c r="B662" s="8"/>
      <c r="C662" s="8"/>
      <c r="D662" s="8"/>
      <c r="E662" s="10"/>
      <c r="F662" s="11"/>
      <c r="G662" s="52"/>
      <c r="H662" s="30"/>
      <c r="I662" s="39"/>
      <c r="J662" s="39"/>
      <c r="K662" s="41"/>
      <c r="L662" s="1" t="b">
        <f t="shared" si="47"/>
        <v>1</v>
      </c>
    </row>
    <row r="663" spans="2:12" ht="16.5">
      <c r="B663" s="8">
        <v>4</v>
      </c>
      <c r="C663" s="9" t="s">
        <v>14</v>
      </c>
      <c r="D663" s="8"/>
      <c r="E663" s="10" t="s">
        <v>31</v>
      </c>
      <c r="F663" s="11"/>
      <c r="G663" s="50">
        <f>SUM(G664:G667)</f>
        <v>677100000</v>
      </c>
      <c r="H663" s="28"/>
      <c r="I663" s="41">
        <f>SUM(I664:I667)</f>
        <v>30579000</v>
      </c>
      <c r="J663" s="41">
        <f>SUM(J664:J667)</f>
        <v>145254000</v>
      </c>
      <c r="K663" s="41">
        <f>SUM(K664:K667)</f>
        <v>531846000</v>
      </c>
      <c r="L663" s="1" t="b">
        <f t="shared" si="47"/>
        <v>1</v>
      </c>
    </row>
    <row r="664" spans="2:12" ht="16.5">
      <c r="B664" s="8"/>
      <c r="C664" s="8"/>
      <c r="D664" s="8">
        <v>13</v>
      </c>
      <c r="E664" s="10" t="s">
        <v>32</v>
      </c>
      <c r="F664" s="11"/>
      <c r="G664" s="52">
        <v>9100000</v>
      </c>
      <c r="H664" s="29"/>
      <c r="I664" s="39">
        <v>364000</v>
      </c>
      <c r="J664" s="39">
        <v>2184000</v>
      </c>
      <c r="K664" s="39">
        <v>6916000</v>
      </c>
      <c r="L664" s="1" t="b">
        <f t="shared" si="47"/>
        <v>1</v>
      </c>
    </row>
    <row r="665" spans="2:12" ht="16.5">
      <c r="B665" s="8"/>
      <c r="C665" s="8"/>
      <c r="D665" s="8">
        <v>14</v>
      </c>
      <c r="E665" s="10" t="s">
        <v>33</v>
      </c>
      <c r="F665" s="11"/>
      <c r="G665" s="52">
        <v>0</v>
      </c>
      <c r="H665" s="29"/>
      <c r="I665" s="39">
        <v>0</v>
      </c>
      <c r="J665" s="39">
        <v>0</v>
      </c>
      <c r="K665" s="39">
        <v>0</v>
      </c>
      <c r="L665" s="1" t="b">
        <f t="shared" si="47"/>
        <v>1</v>
      </c>
    </row>
    <row r="666" spans="2:12" ht="16.5">
      <c r="B666" s="8"/>
      <c r="C666" s="8"/>
      <c r="D666" s="8">
        <v>15</v>
      </c>
      <c r="E666" s="10" t="s">
        <v>34</v>
      </c>
      <c r="F666" s="11"/>
      <c r="G666" s="52">
        <v>318500000</v>
      </c>
      <c r="H666" s="29"/>
      <c r="I666" s="39">
        <v>12740000</v>
      </c>
      <c r="J666" s="39">
        <v>38220000</v>
      </c>
      <c r="K666" s="39">
        <v>280280000</v>
      </c>
      <c r="L666" s="1" t="b">
        <f t="shared" si="47"/>
        <v>1</v>
      </c>
    </row>
    <row r="667" spans="2:12" ht="16.5">
      <c r="B667" s="8"/>
      <c r="C667" s="8"/>
      <c r="D667" s="8">
        <v>16</v>
      </c>
      <c r="E667" s="10" t="s">
        <v>35</v>
      </c>
      <c r="F667" s="11"/>
      <c r="G667" s="52">
        <v>349500000</v>
      </c>
      <c r="H667" s="29"/>
      <c r="I667" s="39">
        <v>17475000</v>
      </c>
      <c r="J667" s="39">
        <v>104850000</v>
      </c>
      <c r="K667" s="39">
        <v>244650000</v>
      </c>
      <c r="L667" s="1" t="b">
        <f t="shared" si="47"/>
        <v>1</v>
      </c>
    </row>
    <row r="668" spans="2:12" ht="16.5">
      <c r="B668" s="8"/>
      <c r="C668" s="8"/>
      <c r="D668" s="8"/>
      <c r="E668" s="10"/>
      <c r="F668" s="11"/>
      <c r="G668" s="52"/>
      <c r="H668" s="30"/>
      <c r="I668" s="39"/>
      <c r="J668" s="39"/>
      <c r="K668" s="41"/>
      <c r="L668" s="1" t="b">
        <f t="shared" si="47"/>
        <v>1</v>
      </c>
    </row>
    <row r="669" spans="2:12" ht="16.5">
      <c r="B669" s="8">
        <v>5</v>
      </c>
      <c r="C669" s="9" t="s">
        <v>16</v>
      </c>
      <c r="D669" s="8"/>
      <c r="E669" s="10" t="s">
        <v>36</v>
      </c>
      <c r="F669" s="11"/>
      <c r="G669" s="50">
        <f t="shared" ref="G669" si="48">SUM(G670:G672)</f>
        <v>160450000</v>
      </c>
      <c r="H669" s="28"/>
      <c r="I669" s="39">
        <f>SUM(I670:I672)</f>
        <v>0</v>
      </c>
      <c r="J669" s="39">
        <f>SUM(J670:J672)</f>
        <v>0</v>
      </c>
      <c r="K669" s="41">
        <f>SUM(K670:K672)</f>
        <v>160450000</v>
      </c>
      <c r="L669" s="1" t="b">
        <f t="shared" si="47"/>
        <v>1</v>
      </c>
    </row>
    <row r="670" spans="2:12" ht="16.5">
      <c r="B670" s="8"/>
      <c r="C670" s="9"/>
      <c r="D670" s="8">
        <v>17</v>
      </c>
      <c r="E670" s="10" t="s">
        <v>37</v>
      </c>
      <c r="F670" s="11"/>
      <c r="G670" s="52">
        <v>154450000</v>
      </c>
      <c r="H670" s="29"/>
      <c r="I670" s="39">
        <v>0</v>
      </c>
      <c r="J670" s="39">
        <v>0</v>
      </c>
      <c r="K670" s="39">
        <f>G670</f>
        <v>154450000</v>
      </c>
      <c r="L670" s="1" t="b">
        <f t="shared" si="47"/>
        <v>1</v>
      </c>
    </row>
    <row r="671" spans="2:12" ht="16.5">
      <c r="B671" s="8"/>
      <c r="C671" s="9"/>
      <c r="D671" s="8">
        <v>18</v>
      </c>
      <c r="E671" s="10" t="s">
        <v>38</v>
      </c>
      <c r="F671" s="11"/>
      <c r="G671" s="52">
        <v>6000000</v>
      </c>
      <c r="H671" s="29"/>
      <c r="I671" s="39">
        <v>0</v>
      </c>
      <c r="J671" s="39">
        <v>0</v>
      </c>
      <c r="K671" s="39">
        <f>G671</f>
        <v>6000000</v>
      </c>
      <c r="L671" s="1" t="b">
        <f t="shared" si="47"/>
        <v>1</v>
      </c>
    </row>
    <row r="672" spans="2:12" ht="16.5">
      <c r="B672" s="8"/>
      <c r="C672" s="9"/>
      <c r="D672" s="8">
        <v>19</v>
      </c>
      <c r="E672" s="10" t="s">
        <v>39</v>
      </c>
      <c r="F672" s="11"/>
      <c r="G672" s="52">
        <v>0</v>
      </c>
      <c r="H672" s="30"/>
      <c r="I672" s="39">
        <v>0</v>
      </c>
      <c r="J672" s="39">
        <v>0</v>
      </c>
      <c r="K672" s="39">
        <v>0</v>
      </c>
      <c r="L672" s="1" t="b">
        <f t="shared" si="47"/>
        <v>1</v>
      </c>
    </row>
    <row r="673" spans="1:22" ht="16.5">
      <c r="B673" s="8"/>
      <c r="C673" s="8"/>
      <c r="D673" s="8"/>
      <c r="E673" s="10"/>
      <c r="F673" s="11"/>
      <c r="G673" s="52"/>
      <c r="H673" s="30"/>
      <c r="I673" s="39"/>
      <c r="J673" s="39"/>
      <c r="K673" s="41"/>
      <c r="L673" s="1" t="b">
        <f t="shared" si="47"/>
        <v>1</v>
      </c>
    </row>
    <row r="674" spans="1:22" s="4" customFormat="1" ht="16.5">
      <c r="B674" s="8">
        <v>6</v>
      </c>
      <c r="C674" s="9" t="s">
        <v>18</v>
      </c>
      <c r="D674" s="8"/>
      <c r="E674" s="10" t="s">
        <v>40</v>
      </c>
      <c r="F674" s="11"/>
      <c r="G674" s="52">
        <v>0</v>
      </c>
      <c r="H674" s="28"/>
      <c r="I674" s="42">
        <v>0</v>
      </c>
      <c r="J674" s="42">
        <v>0</v>
      </c>
      <c r="K674" s="42">
        <v>0</v>
      </c>
      <c r="L674" s="1" t="b">
        <f t="shared" si="47"/>
        <v>1</v>
      </c>
      <c r="N674" s="67"/>
      <c r="P674" s="67"/>
      <c r="Q674" s="67"/>
      <c r="R674" s="67"/>
      <c r="S674" s="67"/>
      <c r="T674" s="67"/>
      <c r="U674" s="67"/>
      <c r="V674" s="67"/>
    </row>
    <row r="675" spans="1:22" ht="16.5">
      <c r="B675" s="8"/>
      <c r="C675" s="9"/>
      <c r="D675" s="8"/>
      <c r="E675" s="10"/>
      <c r="F675" s="11"/>
      <c r="G675" s="52"/>
      <c r="H675" s="30"/>
      <c r="I675" s="39"/>
      <c r="J675" s="39"/>
      <c r="K675" s="41"/>
      <c r="L675" s="1" t="b">
        <f t="shared" si="47"/>
        <v>1</v>
      </c>
    </row>
    <row r="676" spans="1:22">
      <c r="B676" s="12"/>
      <c r="C676" s="12"/>
      <c r="D676" s="12"/>
      <c r="E676" s="13"/>
      <c r="F676" s="13"/>
      <c r="G676" s="53"/>
      <c r="H676" s="31"/>
      <c r="I676" s="39"/>
      <c r="J676" s="39"/>
      <c r="K676" s="41"/>
      <c r="L676" s="1" t="b">
        <f t="shared" si="47"/>
        <v>1</v>
      </c>
    </row>
    <row r="677" spans="1:22">
      <c r="B677" s="77" t="s">
        <v>41</v>
      </c>
      <c r="C677" s="78"/>
      <c r="D677" s="78"/>
      <c r="E677" s="78"/>
      <c r="F677" s="79"/>
      <c r="G677" s="35">
        <f>SUM(G645+G648+G659+G663+G669+G674)</f>
        <v>80813001091.830002</v>
      </c>
      <c r="H677" s="14"/>
      <c r="I677" s="35">
        <f>I674+I669+I663+I659+I648+I645</f>
        <v>6892163546.9374275</v>
      </c>
      <c r="J677" s="35">
        <f>J674+J669+J663+J659+J648+J645</f>
        <v>26391075949.830002</v>
      </c>
      <c r="K677" s="41">
        <f>K674+K669+K663+K659+K648+K645</f>
        <v>54421925142</v>
      </c>
      <c r="L677" s="1" t="b">
        <f t="shared" si="47"/>
        <v>1</v>
      </c>
    </row>
    <row r="678" spans="1:22" ht="16.5">
      <c r="B678" s="15"/>
      <c r="C678" s="15"/>
      <c r="D678" s="15"/>
      <c r="E678" s="15"/>
      <c r="F678" s="15"/>
      <c r="G678" s="54"/>
      <c r="H678" s="15"/>
    </row>
    <row r="679" spans="1:22" ht="15.75">
      <c r="A679"/>
      <c r="B679" s="82" t="s">
        <v>44</v>
      </c>
      <c r="C679" s="82"/>
      <c r="D679" s="82"/>
      <c r="E679" s="82"/>
      <c r="F679" s="82"/>
      <c r="G679" s="82"/>
      <c r="H679" s="82"/>
    </row>
    <row r="680" spans="1:22" ht="18">
      <c r="B680" s="16"/>
      <c r="C680" s="16"/>
      <c r="D680" s="16"/>
      <c r="E680" s="16"/>
      <c r="F680" s="16"/>
      <c r="G680" s="60"/>
      <c r="H680" s="16"/>
    </row>
    <row r="681" spans="1:22" ht="15.75">
      <c r="B681" s="81" t="s">
        <v>62</v>
      </c>
      <c r="C681" s="81"/>
      <c r="D681" s="81"/>
      <c r="E681" s="81"/>
      <c r="F681" s="81"/>
      <c r="G681" s="81"/>
      <c r="H681" s="81"/>
    </row>
    <row r="682" spans="1:22" ht="16.5">
      <c r="B682" s="15"/>
      <c r="C682" s="15"/>
      <c r="D682" s="15"/>
      <c r="E682" s="15"/>
      <c r="F682" s="15"/>
      <c r="G682" s="54"/>
      <c r="H682" s="15"/>
    </row>
    <row r="683" spans="1:22" ht="22.5" customHeight="1">
      <c r="B683" s="73" t="s">
        <v>0</v>
      </c>
      <c r="C683" s="73" t="s">
        <v>1</v>
      </c>
      <c r="D683" s="73" t="s">
        <v>2</v>
      </c>
      <c r="E683" s="73" t="s">
        <v>3</v>
      </c>
      <c r="F683" s="73" t="s">
        <v>4</v>
      </c>
      <c r="G683" s="85" t="s">
        <v>5</v>
      </c>
      <c r="H683" s="75" t="s">
        <v>48</v>
      </c>
      <c r="I683" s="72" t="s">
        <v>73</v>
      </c>
      <c r="J683" s="72"/>
      <c r="K683" s="72"/>
    </row>
    <row r="684" spans="1:22" ht="15" customHeight="1">
      <c r="B684" s="74"/>
      <c r="C684" s="74"/>
      <c r="D684" s="74"/>
      <c r="E684" s="74"/>
      <c r="F684" s="74"/>
      <c r="G684" s="86"/>
      <c r="H684" s="76"/>
      <c r="I684" s="38" t="s">
        <v>73</v>
      </c>
      <c r="J684" s="38" t="s">
        <v>75</v>
      </c>
      <c r="K684" s="38" t="s">
        <v>74</v>
      </c>
    </row>
    <row r="685" spans="1:22">
      <c r="B685" s="20">
        <v>1</v>
      </c>
      <c r="C685" s="20">
        <v>2</v>
      </c>
      <c r="D685" s="20">
        <v>3</v>
      </c>
      <c r="E685" s="20">
        <v>4</v>
      </c>
      <c r="F685" s="20">
        <v>5</v>
      </c>
      <c r="G685" s="20">
        <v>6</v>
      </c>
      <c r="H685" s="36">
        <v>7</v>
      </c>
      <c r="I685" s="20">
        <v>8</v>
      </c>
      <c r="J685" s="20">
        <v>9</v>
      </c>
      <c r="K685" s="20">
        <v>10</v>
      </c>
    </row>
    <row r="686" spans="1:22">
      <c r="B686" s="22"/>
      <c r="C686" s="22"/>
      <c r="D686" s="22"/>
      <c r="E686" s="22"/>
      <c r="F686" s="22"/>
      <c r="G686" s="57"/>
      <c r="H686" s="33"/>
      <c r="I686" s="39"/>
      <c r="J686" s="39"/>
      <c r="K686" s="39"/>
      <c r="L686" s="1" t="b">
        <f t="shared" si="47"/>
        <v>1</v>
      </c>
    </row>
    <row r="687" spans="1:22" ht="16.5">
      <c r="B687" s="8">
        <v>1</v>
      </c>
      <c r="C687" s="9" t="s">
        <v>6</v>
      </c>
      <c r="D687" s="9" t="s">
        <v>6</v>
      </c>
      <c r="E687" s="10" t="s">
        <v>7</v>
      </c>
      <c r="F687" s="11"/>
      <c r="G687" s="50">
        <f>SUM(G688)</f>
        <v>1961316000</v>
      </c>
      <c r="H687" s="28"/>
      <c r="I687" s="40">
        <f>SUM(I688)</f>
        <v>0</v>
      </c>
      <c r="J687" s="40">
        <f>SUM(J688)</f>
        <v>0</v>
      </c>
      <c r="K687" s="40">
        <f>K688</f>
        <v>1961316000</v>
      </c>
      <c r="L687" s="1" t="b">
        <f t="shared" si="47"/>
        <v>1</v>
      </c>
    </row>
    <row r="688" spans="1:22" ht="16.5">
      <c r="B688" s="8"/>
      <c r="C688" s="9"/>
      <c r="D688" s="9"/>
      <c r="E688" s="10" t="s">
        <v>8</v>
      </c>
      <c r="F688" s="11"/>
      <c r="G688" s="52">
        <v>1961316000</v>
      </c>
      <c r="H688" s="29"/>
      <c r="I688" s="39">
        <v>0</v>
      </c>
      <c r="J688" s="39">
        <v>0</v>
      </c>
      <c r="K688" s="39">
        <f>G688</f>
        <v>1961316000</v>
      </c>
      <c r="L688" s="1" t="b">
        <f t="shared" si="47"/>
        <v>1</v>
      </c>
    </row>
    <row r="689" spans="2:12" ht="16.5">
      <c r="B689" s="8"/>
      <c r="C689" s="9"/>
      <c r="D689" s="9"/>
      <c r="E689" s="10"/>
      <c r="F689" s="11"/>
      <c r="G689" s="52"/>
      <c r="H689" s="30"/>
      <c r="I689" s="39"/>
      <c r="J689" s="39"/>
      <c r="K689" s="41"/>
      <c r="L689" s="1" t="b">
        <f t="shared" si="47"/>
        <v>1</v>
      </c>
    </row>
    <row r="690" spans="2:12" ht="16.5">
      <c r="B690" s="8">
        <v>2</v>
      </c>
      <c r="C690" s="9" t="s">
        <v>9</v>
      </c>
      <c r="D690" s="8"/>
      <c r="E690" s="10" t="s">
        <v>10</v>
      </c>
      <c r="F690" s="11"/>
      <c r="G690" s="50">
        <f>SUM(G691:G699)</f>
        <v>6190706953.7600002</v>
      </c>
      <c r="H690" s="28"/>
      <c r="I690" s="43">
        <f>SUM(I691:I699)</f>
        <v>1340682159.3800001</v>
      </c>
      <c r="J690" s="41">
        <f>SUM(J691:J699)</f>
        <v>3707849845.8428574</v>
      </c>
      <c r="K690" s="41">
        <f>SUM(K691:K699)</f>
        <v>2482857107.9171429</v>
      </c>
      <c r="L690" s="1" t="b">
        <f t="shared" si="47"/>
        <v>1</v>
      </c>
    </row>
    <row r="691" spans="2:12" ht="16.5">
      <c r="B691" s="8"/>
      <c r="C691" s="8"/>
      <c r="D691" s="9" t="s">
        <v>9</v>
      </c>
      <c r="E691" s="10" t="s">
        <v>11</v>
      </c>
      <c r="F691" s="11"/>
      <c r="G691" s="52">
        <v>602753000</v>
      </c>
      <c r="H691" s="29"/>
      <c r="I691" s="39">
        <v>86107571.428571433</v>
      </c>
      <c r="J691" s="39">
        <v>176500857.14285713</v>
      </c>
      <c r="K691" s="39">
        <v>426252142.85714287</v>
      </c>
      <c r="L691" s="1" t="b">
        <f t="shared" si="47"/>
        <v>1</v>
      </c>
    </row>
    <row r="692" spans="2:12" ht="16.5">
      <c r="B692" s="8"/>
      <c r="C692" s="8"/>
      <c r="D692" s="9" t="s">
        <v>12</v>
      </c>
      <c r="E692" s="10" t="s">
        <v>13</v>
      </c>
      <c r="F692" s="11"/>
      <c r="G692" s="52">
        <v>432725199</v>
      </c>
      <c r="H692" s="29"/>
      <c r="I692" s="39">
        <v>65210028.071428575</v>
      </c>
      <c r="J692" s="39">
        <v>363954399</v>
      </c>
      <c r="K692" s="39">
        <v>68770800</v>
      </c>
      <c r="L692" s="1" t="b">
        <f t="shared" si="47"/>
        <v>1</v>
      </c>
    </row>
    <row r="693" spans="2:12" ht="16.5">
      <c r="B693" s="8"/>
      <c r="C693" s="8"/>
      <c r="D693" s="9" t="s">
        <v>14</v>
      </c>
      <c r="E693" s="10" t="s">
        <v>15</v>
      </c>
      <c r="F693" s="11"/>
      <c r="G693" s="52">
        <v>139744902</v>
      </c>
      <c r="H693" s="29"/>
      <c r="I693" s="39">
        <v>27948980.399999999</v>
      </c>
      <c r="J693" s="39">
        <v>27948980.399999999</v>
      </c>
      <c r="K693" s="39">
        <v>111795921.59999999</v>
      </c>
      <c r="L693" s="1" t="b">
        <f t="shared" si="47"/>
        <v>1</v>
      </c>
    </row>
    <row r="694" spans="2:12" ht="16.5">
      <c r="B694" s="8"/>
      <c r="C694" s="8"/>
      <c r="D694" s="9" t="s">
        <v>16</v>
      </c>
      <c r="E694" s="10" t="s">
        <v>17</v>
      </c>
      <c r="F694" s="11"/>
      <c r="G694" s="52">
        <v>0</v>
      </c>
      <c r="H694" s="29"/>
      <c r="I694" s="39">
        <v>0</v>
      </c>
      <c r="J694" s="39">
        <v>0</v>
      </c>
      <c r="K694" s="39">
        <v>0</v>
      </c>
      <c r="L694" s="1" t="b">
        <f t="shared" si="47"/>
        <v>1</v>
      </c>
    </row>
    <row r="695" spans="2:12" ht="16.5">
      <c r="B695" s="8"/>
      <c r="C695" s="8"/>
      <c r="D695" s="9" t="s">
        <v>18</v>
      </c>
      <c r="E695" s="10" t="s">
        <v>19</v>
      </c>
      <c r="F695" s="11"/>
      <c r="G695" s="52">
        <v>4885955452.7600002</v>
      </c>
      <c r="H695" s="29"/>
      <c r="I695" s="39">
        <v>1135509899.48</v>
      </c>
      <c r="J695" s="39">
        <v>3087634249.3000002</v>
      </c>
      <c r="K695" s="39">
        <v>1798321203.46</v>
      </c>
      <c r="L695" s="1" t="b">
        <f t="shared" si="47"/>
        <v>1</v>
      </c>
    </row>
    <row r="696" spans="2:12" ht="16.5">
      <c r="B696" s="8"/>
      <c r="C696" s="8"/>
      <c r="D696" s="9" t="s">
        <v>20</v>
      </c>
      <c r="E696" s="10" t="s">
        <v>21</v>
      </c>
      <c r="F696" s="11"/>
      <c r="G696" s="52">
        <v>129528400</v>
      </c>
      <c r="H696" s="29"/>
      <c r="I696" s="39">
        <v>25905680</v>
      </c>
      <c r="J696" s="39">
        <v>51811360</v>
      </c>
      <c r="K696" s="39">
        <v>77717040</v>
      </c>
      <c r="L696" s="1" t="b">
        <f t="shared" si="47"/>
        <v>1</v>
      </c>
    </row>
    <row r="697" spans="2:12" ht="16.5">
      <c r="B697" s="8"/>
      <c r="C697" s="8"/>
      <c r="D697" s="9" t="s">
        <v>22</v>
      </c>
      <c r="E697" s="10" t="s">
        <v>23</v>
      </c>
      <c r="F697" s="11"/>
      <c r="G697" s="52">
        <v>0</v>
      </c>
      <c r="H697" s="29"/>
      <c r="I697" s="39">
        <v>0</v>
      </c>
      <c r="J697" s="39">
        <v>0</v>
      </c>
      <c r="K697" s="39">
        <v>0</v>
      </c>
      <c r="L697" s="1" t="b">
        <f t="shared" si="47"/>
        <v>1</v>
      </c>
    </row>
    <row r="698" spans="2:12" ht="16.5">
      <c r="B698" s="8"/>
      <c r="C698" s="8"/>
      <c r="D698" s="9" t="s">
        <v>24</v>
      </c>
      <c r="E698" s="10" t="s">
        <v>25</v>
      </c>
      <c r="F698" s="11"/>
      <c r="G698" s="52">
        <v>0</v>
      </c>
      <c r="H698" s="29"/>
      <c r="I698" s="39">
        <v>0</v>
      </c>
      <c r="J698" s="39">
        <v>0</v>
      </c>
      <c r="K698" s="39">
        <v>0</v>
      </c>
      <c r="L698" s="1" t="b">
        <f t="shared" si="47"/>
        <v>1</v>
      </c>
    </row>
    <row r="699" spans="2:12" ht="16.5">
      <c r="B699" s="8"/>
      <c r="C699" s="8"/>
      <c r="D699" s="9" t="s">
        <v>26</v>
      </c>
      <c r="E699" s="10" t="s">
        <v>27</v>
      </c>
      <c r="F699" s="11"/>
      <c r="G699" s="52">
        <v>0</v>
      </c>
      <c r="H699" s="29"/>
      <c r="I699" s="39">
        <v>0</v>
      </c>
      <c r="J699" s="39">
        <v>0</v>
      </c>
      <c r="K699" s="39">
        <v>0</v>
      </c>
      <c r="L699" s="1" t="b">
        <f t="shared" si="47"/>
        <v>1</v>
      </c>
    </row>
    <row r="700" spans="2:12" ht="16.5">
      <c r="B700" s="8"/>
      <c r="C700" s="8"/>
      <c r="D700" s="8"/>
      <c r="E700" s="10"/>
      <c r="F700" s="11"/>
      <c r="G700" s="52"/>
      <c r="H700" s="30"/>
      <c r="I700" s="42"/>
      <c r="J700" s="42"/>
      <c r="K700" s="42"/>
      <c r="L700" s="1" t="b">
        <f t="shared" si="47"/>
        <v>1</v>
      </c>
    </row>
    <row r="701" spans="2:12" ht="16.5">
      <c r="B701" s="8">
        <v>3</v>
      </c>
      <c r="C701" s="9" t="s">
        <v>12</v>
      </c>
      <c r="D701" s="8"/>
      <c r="E701" s="10" t="s">
        <v>28</v>
      </c>
      <c r="F701" s="11"/>
      <c r="G701" s="50">
        <f>SUM(G702:G703)</f>
        <v>17822759498</v>
      </c>
      <c r="H701" s="28"/>
      <c r="I701" s="43">
        <f>SUM(I702:I703)</f>
        <v>739056713.25333333</v>
      </c>
      <c r="J701" s="43">
        <f>SUM(J702:J703)</f>
        <v>6056872866.1066675</v>
      </c>
      <c r="K701" s="43">
        <f>SUM(K702:K703)</f>
        <v>11765886631.893333</v>
      </c>
      <c r="L701" s="1" t="b">
        <f t="shared" si="47"/>
        <v>1</v>
      </c>
    </row>
    <row r="702" spans="2:12" ht="16.5">
      <c r="B702" s="8"/>
      <c r="C702" s="8"/>
      <c r="D702" s="8">
        <v>11</v>
      </c>
      <c r="E702" s="10" t="s">
        <v>29</v>
      </c>
      <c r="F702" s="11"/>
      <c r="G702" s="52">
        <v>17822759498</v>
      </c>
      <c r="H702" s="29"/>
      <c r="I702" s="39">
        <v>739056713.25333333</v>
      </c>
      <c r="J702" s="39">
        <v>6056872866.1066675</v>
      </c>
      <c r="K702" s="39">
        <v>11765886631.893333</v>
      </c>
      <c r="L702" s="1" t="b">
        <f t="shared" si="47"/>
        <v>1</v>
      </c>
    </row>
    <row r="703" spans="2:12" ht="16.5">
      <c r="B703" s="8"/>
      <c r="C703" s="8"/>
      <c r="D703" s="8">
        <v>12</v>
      </c>
      <c r="E703" s="10" t="s">
        <v>30</v>
      </c>
      <c r="F703" s="11"/>
      <c r="G703" s="52">
        <v>0</v>
      </c>
      <c r="H703" s="29"/>
      <c r="I703" s="39">
        <v>0</v>
      </c>
      <c r="J703" s="39">
        <v>0</v>
      </c>
      <c r="K703" s="39">
        <v>0</v>
      </c>
      <c r="L703" s="1" t="b">
        <f t="shared" si="47"/>
        <v>1</v>
      </c>
    </row>
    <row r="704" spans="2:12" ht="16.5">
      <c r="B704" s="8"/>
      <c r="C704" s="8"/>
      <c r="D704" s="8"/>
      <c r="E704" s="10"/>
      <c r="F704" s="11"/>
      <c r="G704" s="52"/>
      <c r="H704" s="30"/>
      <c r="I704" s="39"/>
      <c r="J704" s="39"/>
      <c r="K704" s="41"/>
      <c r="L704" s="1" t="b">
        <f t="shared" si="47"/>
        <v>1</v>
      </c>
    </row>
    <row r="705" spans="2:12" ht="16.5">
      <c r="B705" s="8">
        <v>4</v>
      </c>
      <c r="C705" s="9" t="s">
        <v>14</v>
      </c>
      <c r="D705" s="8"/>
      <c r="E705" s="10" t="s">
        <v>31</v>
      </c>
      <c r="F705" s="11"/>
      <c r="G705" s="50">
        <f>SUM(G706:G709)</f>
        <v>507548000</v>
      </c>
      <c r="H705" s="28"/>
      <c r="I705" s="41">
        <f>SUM(I706:I709)</f>
        <v>18286325</v>
      </c>
      <c r="J705" s="41">
        <f>SUM(J706:J709)</f>
        <v>114582700</v>
      </c>
      <c r="K705" s="41">
        <f>SUM(K706:K709)</f>
        <v>392965300</v>
      </c>
      <c r="L705" s="1" t="b">
        <f t="shared" si="47"/>
        <v>1</v>
      </c>
    </row>
    <row r="706" spans="2:12" ht="16.5">
      <c r="B706" s="8"/>
      <c r="C706" s="8"/>
      <c r="D706" s="8">
        <v>13</v>
      </c>
      <c r="E706" s="10" t="s">
        <v>32</v>
      </c>
      <c r="F706" s="11"/>
      <c r="G706" s="52">
        <v>373175000</v>
      </c>
      <c r="H706" s="29"/>
      <c r="I706" s="39">
        <v>14927000</v>
      </c>
      <c r="J706" s="39">
        <v>101362000</v>
      </c>
      <c r="K706" s="39">
        <v>271813000</v>
      </c>
      <c r="L706" s="1" t="b">
        <f t="shared" si="47"/>
        <v>1</v>
      </c>
    </row>
    <row r="707" spans="2:12" ht="16.5">
      <c r="B707" s="8"/>
      <c r="C707" s="8"/>
      <c r="D707" s="8">
        <v>14</v>
      </c>
      <c r="E707" s="10" t="s">
        <v>33</v>
      </c>
      <c r="F707" s="11"/>
      <c r="G707" s="52">
        <v>0</v>
      </c>
      <c r="H707" s="29"/>
      <c r="I707" s="39">
        <v>0</v>
      </c>
      <c r="J707" s="39">
        <v>0</v>
      </c>
      <c r="K707" s="39">
        <v>0</v>
      </c>
      <c r="L707" s="1" t="b">
        <f t="shared" si="47"/>
        <v>1</v>
      </c>
    </row>
    <row r="708" spans="2:12" ht="16.5">
      <c r="B708" s="8"/>
      <c r="C708" s="8"/>
      <c r="D708" s="8">
        <v>15</v>
      </c>
      <c r="E708" s="10" t="s">
        <v>34</v>
      </c>
      <c r="F708" s="11"/>
      <c r="G708" s="52">
        <v>134373000</v>
      </c>
      <c r="H708" s="29"/>
      <c r="I708" s="39">
        <v>3359325</v>
      </c>
      <c r="J708" s="39">
        <v>13220700</v>
      </c>
      <c r="K708" s="39">
        <v>121152300</v>
      </c>
      <c r="L708" s="1" t="b">
        <f t="shared" si="47"/>
        <v>1</v>
      </c>
    </row>
    <row r="709" spans="2:12" ht="16.5">
      <c r="B709" s="8"/>
      <c r="C709" s="8"/>
      <c r="D709" s="8">
        <v>16</v>
      </c>
      <c r="E709" s="10" t="s">
        <v>35</v>
      </c>
      <c r="F709" s="11"/>
      <c r="G709" s="52">
        <v>0</v>
      </c>
      <c r="H709" s="29"/>
      <c r="I709" s="39">
        <v>0</v>
      </c>
      <c r="J709" s="39">
        <v>0</v>
      </c>
      <c r="K709" s="39">
        <v>0</v>
      </c>
      <c r="L709" s="1" t="b">
        <f t="shared" si="47"/>
        <v>1</v>
      </c>
    </row>
    <row r="710" spans="2:12" ht="16.5">
      <c r="B710" s="8"/>
      <c r="C710" s="8"/>
      <c r="D710" s="8"/>
      <c r="E710" s="10"/>
      <c r="F710" s="11"/>
      <c r="G710" s="52"/>
      <c r="H710" s="30"/>
      <c r="I710" s="39"/>
      <c r="J710" s="39"/>
      <c r="K710" s="41"/>
      <c r="L710" s="1" t="b">
        <f t="shared" si="47"/>
        <v>1</v>
      </c>
    </row>
    <row r="711" spans="2:12" ht="16.5">
      <c r="B711" s="8">
        <v>5</v>
      </c>
      <c r="C711" s="9" t="s">
        <v>16</v>
      </c>
      <c r="D711" s="8"/>
      <c r="E711" s="10" t="s">
        <v>36</v>
      </c>
      <c r="F711" s="11"/>
      <c r="G711" s="50">
        <f t="shared" ref="G711" si="49">SUM(G712:G714)</f>
        <v>4500000</v>
      </c>
      <c r="H711" s="28"/>
      <c r="I711" s="39">
        <f>SUM(I712:I714)</f>
        <v>0</v>
      </c>
      <c r="J711" s="39">
        <f>SUM(J712:J714)</f>
        <v>0</v>
      </c>
      <c r="K711" s="41">
        <f>SUM(K712:K714)</f>
        <v>4500000</v>
      </c>
      <c r="L711" s="1" t="b">
        <f t="shared" si="47"/>
        <v>1</v>
      </c>
    </row>
    <row r="712" spans="2:12" ht="16.5">
      <c r="B712" s="8"/>
      <c r="C712" s="9"/>
      <c r="D712" s="8">
        <v>17</v>
      </c>
      <c r="E712" s="10" t="s">
        <v>37</v>
      </c>
      <c r="F712" s="11"/>
      <c r="G712" s="52">
        <v>4500000</v>
      </c>
      <c r="H712" s="29"/>
      <c r="I712" s="39">
        <v>0</v>
      </c>
      <c r="J712" s="39">
        <v>0</v>
      </c>
      <c r="K712" s="39">
        <f>G712</f>
        <v>4500000</v>
      </c>
      <c r="L712" s="1" t="b">
        <f t="shared" si="47"/>
        <v>1</v>
      </c>
    </row>
    <row r="713" spans="2:12" ht="16.5">
      <c r="B713" s="8"/>
      <c r="C713" s="9"/>
      <c r="D713" s="8">
        <v>18</v>
      </c>
      <c r="E713" s="10" t="s">
        <v>38</v>
      </c>
      <c r="F713" s="11"/>
      <c r="G713" s="52">
        <v>0</v>
      </c>
      <c r="H713" s="29"/>
      <c r="I713" s="39">
        <v>0</v>
      </c>
      <c r="J713" s="39">
        <v>0</v>
      </c>
      <c r="K713" s="39">
        <v>0</v>
      </c>
      <c r="L713" s="1" t="b">
        <f t="shared" si="47"/>
        <v>1</v>
      </c>
    </row>
    <row r="714" spans="2:12" ht="16.5">
      <c r="B714" s="8"/>
      <c r="C714" s="9"/>
      <c r="D714" s="8">
        <v>19</v>
      </c>
      <c r="E714" s="10" t="s">
        <v>39</v>
      </c>
      <c r="F714" s="11"/>
      <c r="G714" s="52">
        <v>0</v>
      </c>
      <c r="H714" s="30"/>
      <c r="I714" s="39">
        <v>0</v>
      </c>
      <c r="J714" s="39">
        <v>0</v>
      </c>
      <c r="K714" s="39">
        <v>0</v>
      </c>
      <c r="L714" s="1" t="b">
        <f t="shared" si="47"/>
        <v>1</v>
      </c>
    </row>
    <row r="715" spans="2:12" ht="16.5">
      <c r="B715" s="8"/>
      <c r="C715" s="8"/>
      <c r="D715" s="8"/>
      <c r="E715" s="10"/>
      <c r="F715" s="11"/>
      <c r="G715" s="52"/>
      <c r="H715" s="30"/>
      <c r="I715" s="39"/>
      <c r="J715" s="39"/>
      <c r="K715" s="41"/>
      <c r="L715" s="1" t="b">
        <f t="shared" si="47"/>
        <v>1</v>
      </c>
    </row>
    <row r="716" spans="2:12" ht="16.5">
      <c r="B716" s="8">
        <v>6</v>
      </c>
      <c r="C716" s="9" t="s">
        <v>18</v>
      </c>
      <c r="D716" s="8"/>
      <c r="E716" s="10" t="s">
        <v>40</v>
      </c>
      <c r="F716" s="11"/>
      <c r="G716" s="52">
        <v>0</v>
      </c>
      <c r="H716" s="28"/>
      <c r="I716" s="42">
        <v>0</v>
      </c>
      <c r="J716" s="42">
        <v>0</v>
      </c>
      <c r="K716" s="42">
        <v>0</v>
      </c>
      <c r="L716" s="1" t="b">
        <f t="shared" ref="L716:L779" si="50">J716+K716=G716</f>
        <v>1</v>
      </c>
    </row>
    <row r="717" spans="2:12" ht="16.5">
      <c r="B717" s="8"/>
      <c r="C717" s="9"/>
      <c r="D717" s="8"/>
      <c r="E717" s="10"/>
      <c r="F717" s="11"/>
      <c r="G717" s="52"/>
      <c r="H717" s="30"/>
      <c r="I717" s="39"/>
      <c r="J717" s="39"/>
      <c r="K717" s="41"/>
      <c r="L717" s="1" t="b">
        <f t="shared" si="50"/>
        <v>1</v>
      </c>
    </row>
    <row r="718" spans="2:12">
      <c r="B718" s="12"/>
      <c r="C718" s="12"/>
      <c r="D718" s="12"/>
      <c r="E718" s="13"/>
      <c r="F718" s="13"/>
      <c r="G718" s="53"/>
      <c r="H718" s="31"/>
      <c r="I718" s="39"/>
      <c r="J718" s="39"/>
      <c r="K718" s="41"/>
      <c r="L718" s="1" t="b">
        <f t="shared" si="50"/>
        <v>1</v>
      </c>
    </row>
    <row r="719" spans="2:12">
      <c r="B719" s="77" t="s">
        <v>41</v>
      </c>
      <c r="C719" s="78"/>
      <c r="D719" s="78"/>
      <c r="E719" s="78"/>
      <c r="F719" s="79"/>
      <c r="G719" s="35">
        <f>SUM(G687+G690+G701+G705+G711+G716)</f>
        <v>26486830451.760002</v>
      </c>
      <c r="H719" s="14"/>
      <c r="I719" s="35">
        <f>I716+I711+I705+I701+I690+I687</f>
        <v>2098025197.6333334</v>
      </c>
      <c r="J719" s="35">
        <f>J716+J711+J705+J701+J690+J687</f>
        <v>9879305411.9495239</v>
      </c>
      <c r="K719" s="41">
        <f>K716+K711+K705+K701+K690+K687</f>
        <v>16607525039.810476</v>
      </c>
      <c r="L719" s="1" t="b">
        <f t="shared" si="50"/>
        <v>1</v>
      </c>
    </row>
    <row r="720" spans="2:12" ht="16.5">
      <c r="B720" s="15"/>
      <c r="C720" s="15"/>
      <c r="D720" s="15"/>
      <c r="E720" s="15"/>
      <c r="F720" s="15"/>
      <c r="G720" s="54"/>
      <c r="H720" s="15"/>
    </row>
    <row r="721" spans="2:17" ht="15.75">
      <c r="B721" s="82" t="s">
        <v>44</v>
      </c>
      <c r="C721" s="82"/>
      <c r="D721" s="82"/>
      <c r="E721" s="82"/>
      <c r="F721" s="82"/>
      <c r="G721" s="82"/>
      <c r="H721" s="82"/>
    </row>
    <row r="722" spans="2:17" ht="18">
      <c r="B722" s="16"/>
      <c r="C722" s="16"/>
      <c r="D722" s="16"/>
      <c r="E722" s="16"/>
      <c r="F722" s="16"/>
      <c r="G722" s="60"/>
      <c r="H722" s="16"/>
    </row>
    <row r="723" spans="2:17" ht="15.75">
      <c r="B723" s="81" t="s">
        <v>63</v>
      </c>
      <c r="C723" s="81"/>
      <c r="D723" s="81"/>
      <c r="E723" s="81"/>
      <c r="F723" s="81"/>
      <c r="G723" s="81"/>
      <c r="H723" s="81"/>
      <c r="N723" s="62" t="s">
        <v>82</v>
      </c>
      <c r="P723" s="62" t="s">
        <v>79</v>
      </c>
    </row>
    <row r="724" spans="2:17" ht="16.5">
      <c r="B724" s="15"/>
      <c r="C724" s="15"/>
      <c r="D724" s="15"/>
      <c r="E724" s="15"/>
      <c r="F724" s="15"/>
      <c r="G724" s="54"/>
      <c r="H724" s="15"/>
    </row>
    <row r="725" spans="2:17" ht="26.25" customHeight="1">
      <c r="B725" s="73" t="s">
        <v>0</v>
      </c>
      <c r="C725" s="73" t="s">
        <v>1</v>
      </c>
      <c r="D725" s="73" t="s">
        <v>2</v>
      </c>
      <c r="E725" s="73" t="s">
        <v>3</v>
      </c>
      <c r="F725" s="73" t="s">
        <v>4</v>
      </c>
      <c r="G725" s="85" t="s">
        <v>5</v>
      </c>
      <c r="H725" s="75" t="s">
        <v>48</v>
      </c>
      <c r="I725" s="72" t="s">
        <v>73</v>
      </c>
      <c r="J725" s="72"/>
      <c r="K725" s="72"/>
    </row>
    <row r="726" spans="2:17" ht="15" customHeight="1">
      <c r="B726" s="74"/>
      <c r="C726" s="74"/>
      <c r="D726" s="74"/>
      <c r="E726" s="74"/>
      <c r="F726" s="74"/>
      <c r="G726" s="86"/>
      <c r="H726" s="76"/>
      <c r="I726" s="38" t="s">
        <v>73</v>
      </c>
      <c r="J726" s="38" t="s">
        <v>75</v>
      </c>
      <c r="K726" s="38" t="s">
        <v>74</v>
      </c>
    </row>
    <row r="727" spans="2:17">
      <c r="B727" s="20">
        <v>1</v>
      </c>
      <c r="C727" s="20">
        <v>2</v>
      </c>
      <c r="D727" s="20">
        <v>3</v>
      </c>
      <c r="E727" s="20">
        <v>4</v>
      </c>
      <c r="F727" s="20">
        <v>5</v>
      </c>
      <c r="G727" s="20">
        <v>6</v>
      </c>
      <c r="H727" s="36">
        <v>7</v>
      </c>
      <c r="I727" s="20">
        <v>8</v>
      </c>
      <c r="J727" s="20">
        <v>9</v>
      </c>
      <c r="K727" s="20">
        <v>10</v>
      </c>
    </row>
    <row r="728" spans="2:17">
      <c r="B728" s="22"/>
      <c r="C728" s="22"/>
      <c r="D728" s="22"/>
      <c r="E728" s="22"/>
      <c r="F728" s="22"/>
      <c r="G728" s="57"/>
      <c r="H728" s="33"/>
      <c r="I728" s="39"/>
      <c r="J728" s="39"/>
      <c r="K728" s="39"/>
      <c r="L728" s="1" t="b">
        <f t="shared" si="50"/>
        <v>1</v>
      </c>
    </row>
    <row r="729" spans="2:17" ht="16.5">
      <c r="B729" s="8">
        <v>1</v>
      </c>
      <c r="C729" s="9" t="s">
        <v>6</v>
      </c>
      <c r="D729" s="9" t="s">
        <v>6</v>
      </c>
      <c r="E729" s="10" t="s">
        <v>7</v>
      </c>
      <c r="F729" s="11"/>
      <c r="G729" s="50">
        <f>SUM(G730)</f>
        <v>0</v>
      </c>
      <c r="H729" s="28"/>
      <c r="I729" s="40">
        <f>SUM(I730)</f>
        <v>0</v>
      </c>
      <c r="J729" s="40">
        <f>SUM(J730)</f>
        <v>0</v>
      </c>
      <c r="K729" s="40">
        <f>K730</f>
        <v>0</v>
      </c>
      <c r="L729" s="1" t="b">
        <f t="shared" si="50"/>
        <v>1</v>
      </c>
      <c r="N729" s="62">
        <v>0</v>
      </c>
      <c r="O729" s="68">
        <f>G729-N729</f>
        <v>0</v>
      </c>
      <c r="P729" s="62">
        <v>0</v>
      </c>
      <c r="Q729" s="62">
        <f>J729-P729</f>
        <v>0</v>
      </c>
    </row>
    <row r="730" spans="2:17" ht="16.5">
      <c r="B730" s="8"/>
      <c r="C730" s="9"/>
      <c r="D730" s="9"/>
      <c r="E730" s="10" t="s">
        <v>8</v>
      </c>
      <c r="F730" s="11"/>
      <c r="G730" s="52">
        <v>0</v>
      </c>
      <c r="H730" s="29"/>
      <c r="I730" s="39">
        <v>0</v>
      </c>
      <c r="J730" s="39">
        <v>0</v>
      </c>
      <c r="K730" s="39">
        <v>0</v>
      </c>
      <c r="L730" s="1" t="b">
        <f t="shared" si="50"/>
        <v>1</v>
      </c>
      <c r="N730" s="62">
        <v>0</v>
      </c>
      <c r="O730" s="68">
        <f t="shared" ref="O730:O761" si="51">G730-N730</f>
        <v>0</v>
      </c>
      <c r="P730" s="62">
        <v>0</v>
      </c>
      <c r="Q730" s="62">
        <f t="shared" ref="Q730:Q761" si="52">J730-P730</f>
        <v>0</v>
      </c>
    </row>
    <row r="731" spans="2:17" ht="16.5">
      <c r="B731" s="8"/>
      <c r="C731" s="9"/>
      <c r="D731" s="9"/>
      <c r="E731" s="10"/>
      <c r="F731" s="11"/>
      <c r="G731" s="52"/>
      <c r="H731" s="30"/>
      <c r="I731" s="39"/>
      <c r="J731" s="39"/>
      <c r="K731" s="41"/>
      <c r="L731" s="1" t="b">
        <f t="shared" si="50"/>
        <v>1</v>
      </c>
      <c r="O731" s="68">
        <f t="shared" si="51"/>
        <v>0</v>
      </c>
      <c r="Q731" s="62">
        <f t="shared" si="52"/>
        <v>0</v>
      </c>
    </row>
    <row r="732" spans="2:17" ht="16.5">
      <c r="B732" s="8">
        <v>2</v>
      </c>
      <c r="C732" s="9" t="s">
        <v>9</v>
      </c>
      <c r="D732" s="8"/>
      <c r="E732" s="10" t="s">
        <v>10</v>
      </c>
      <c r="F732" s="11"/>
      <c r="G732" s="50">
        <f>SUM(G733:G741)</f>
        <v>2350329070</v>
      </c>
      <c r="H732" s="28"/>
      <c r="I732" s="43">
        <f>SUM(I733:I741)</f>
        <v>412837342.57142854</v>
      </c>
      <c r="J732" s="41">
        <f>SUM(J733:J741)</f>
        <v>1793790730</v>
      </c>
      <c r="K732" s="41">
        <f>SUM(K733:K741)</f>
        <v>556538340</v>
      </c>
      <c r="L732" s="1" t="b">
        <f t="shared" si="50"/>
        <v>1</v>
      </c>
      <c r="N732" s="62">
        <v>2350329070</v>
      </c>
      <c r="O732" s="68">
        <f t="shared" si="51"/>
        <v>0</v>
      </c>
      <c r="P732" s="62">
        <v>1793790730.0016003</v>
      </c>
      <c r="Q732" s="62">
        <f t="shared" si="52"/>
        <v>-1.6002655029296875E-3</v>
      </c>
    </row>
    <row r="733" spans="2:17" ht="16.5">
      <c r="B733" s="8"/>
      <c r="C733" s="8"/>
      <c r="D733" s="9" t="s">
        <v>9</v>
      </c>
      <c r="E733" s="10" t="s">
        <v>11</v>
      </c>
      <c r="F733" s="11"/>
      <c r="G733" s="52">
        <v>328100000</v>
      </c>
      <c r="H733" s="29"/>
      <c r="I733" s="39">
        <v>46871428.571428567</v>
      </c>
      <c r="J733" s="39">
        <v>264100000</v>
      </c>
      <c r="K733" s="39">
        <v>64000000</v>
      </c>
      <c r="L733" s="1" t="b">
        <f t="shared" si="50"/>
        <v>1</v>
      </c>
      <c r="N733" s="62">
        <v>328100000</v>
      </c>
      <c r="O733" s="68">
        <f t="shared" si="51"/>
        <v>0</v>
      </c>
      <c r="P733" s="62">
        <v>264100000</v>
      </c>
      <c r="Q733" s="62">
        <f t="shared" si="52"/>
        <v>0</v>
      </c>
    </row>
    <row r="734" spans="2:17" ht="16.5">
      <c r="B734" s="8"/>
      <c r="C734" s="8"/>
      <c r="D734" s="9" t="s">
        <v>12</v>
      </c>
      <c r="E734" s="10" t="s">
        <v>13</v>
      </c>
      <c r="F734" s="11"/>
      <c r="G734" s="52">
        <v>531000000</v>
      </c>
      <c r="H734" s="29"/>
      <c r="I734" s="39">
        <v>53100000</v>
      </c>
      <c r="J734" s="39">
        <v>300200000</v>
      </c>
      <c r="K734" s="39">
        <v>230800000</v>
      </c>
      <c r="L734" s="1" t="b">
        <f t="shared" si="50"/>
        <v>1</v>
      </c>
      <c r="N734" s="62">
        <v>531000000</v>
      </c>
      <c r="O734" s="68">
        <f t="shared" si="51"/>
        <v>0</v>
      </c>
      <c r="P734" s="62">
        <v>300200000</v>
      </c>
      <c r="Q734" s="62">
        <f t="shared" si="52"/>
        <v>0</v>
      </c>
    </row>
    <row r="735" spans="2:17" ht="16.5">
      <c r="B735" s="8"/>
      <c r="C735" s="8"/>
      <c r="D735" s="9" t="s">
        <v>14</v>
      </c>
      <c r="E735" s="10" t="s">
        <v>15</v>
      </c>
      <c r="F735" s="11"/>
      <c r="G735" s="52">
        <v>3375000</v>
      </c>
      <c r="H735" s="29"/>
      <c r="I735" s="39">
        <v>675000</v>
      </c>
      <c r="J735" s="39">
        <v>1575000</v>
      </c>
      <c r="K735" s="39">
        <v>1800000</v>
      </c>
      <c r="L735" s="1" t="b">
        <f t="shared" si="50"/>
        <v>1</v>
      </c>
      <c r="N735" s="62">
        <v>3375000</v>
      </c>
      <c r="O735" s="68">
        <f t="shared" si="51"/>
        <v>0</v>
      </c>
      <c r="P735" s="62">
        <v>1575000</v>
      </c>
      <c r="Q735" s="62">
        <f t="shared" si="52"/>
        <v>0</v>
      </c>
    </row>
    <row r="736" spans="2:17" ht="16.5">
      <c r="B736" s="8"/>
      <c r="C736" s="8"/>
      <c r="D736" s="9" t="s">
        <v>16</v>
      </c>
      <c r="E736" s="10" t="s">
        <v>17</v>
      </c>
      <c r="F736" s="11"/>
      <c r="G736" s="52">
        <v>0</v>
      </c>
      <c r="H736" s="29"/>
      <c r="I736" s="39">
        <v>0</v>
      </c>
      <c r="J736" s="39">
        <v>0</v>
      </c>
      <c r="K736" s="39">
        <v>0</v>
      </c>
      <c r="L736" s="1" t="b">
        <f t="shared" si="50"/>
        <v>1</v>
      </c>
      <c r="N736" s="62">
        <v>0</v>
      </c>
      <c r="O736" s="68">
        <f t="shared" si="51"/>
        <v>0</v>
      </c>
      <c r="P736" s="62">
        <v>0</v>
      </c>
      <c r="Q736" s="62">
        <f t="shared" si="52"/>
        <v>0</v>
      </c>
    </row>
    <row r="737" spans="2:17" ht="16.5">
      <c r="B737" s="8"/>
      <c r="C737" s="8"/>
      <c r="D737" s="9" t="s">
        <v>18</v>
      </c>
      <c r="E737" s="10" t="s">
        <v>19</v>
      </c>
      <c r="F737" s="11"/>
      <c r="G737" s="52">
        <v>1450316470</v>
      </c>
      <c r="H737" s="29"/>
      <c r="I737" s="39">
        <v>304683394</v>
      </c>
      <c r="J737" s="39">
        <v>1198858130</v>
      </c>
      <c r="K737" s="39">
        <v>251458340</v>
      </c>
      <c r="L737" s="1" t="b">
        <f t="shared" si="50"/>
        <v>1</v>
      </c>
      <c r="N737" s="62">
        <v>1450316470</v>
      </c>
      <c r="O737" s="68">
        <f t="shared" si="51"/>
        <v>0</v>
      </c>
      <c r="P737" s="62">
        <v>1198858130.0016003</v>
      </c>
      <c r="Q737" s="62">
        <f t="shared" si="52"/>
        <v>-1.6002655029296875E-3</v>
      </c>
    </row>
    <row r="738" spans="2:17" ht="16.5">
      <c r="B738" s="8"/>
      <c r="C738" s="8"/>
      <c r="D738" s="9" t="s">
        <v>20</v>
      </c>
      <c r="E738" s="10" t="s">
        <v>21</v>
      </c>
      <c r="F738" s="11"/>
      <c r="G738" s="52">
        <v>37537600</v>
      </c>
      <c r="H738" s="29"/>
      <c r="I738" s="39">
        <v>7507520</v>
      </c>
      <c r="J738" s="39">
        <v>29057600</v>
      </c>
      <c r="K738" s="39">
        <v>8480000</v>
      </c>
      <c r="L738" s="1" t="b">
        <f t="shared" si="50"/>
        <v>1</v>
      </c>
      <c r="N738" s="62">
        <v>37537600</v>
      </c>
      <c r="O738" s="68">
        <f t="shared" si="51"/>
        <v>0</v>
      </c>
      <c r="P738" s="62">
        <v>29057600</v>
      </c>
      <c r="Q738" s="62">
        <f t="shared" si="52"/>
        <v>0</v>
      </c>
    </row>
    <row r="739" spans="2:17" ht="16.5">
      <c r="B739" s="8"/>
      <c r="C739" s="8"/>
      <c r="D739" s="9" t="s">
        <v>22</v>
      </c>
      <c r="E739" s="10" t="s">
        <v>23</v>
      </c>
      <c r="F739" s="11"/>
      <c r="G739" s="52">
        <v>0</v>
      </c>
      <c r="H739" s="29"/>
      <c r="I739" s="39">
        <v>0</v>
      </c>
      <c r="J739" s="39">
        <v>0</v>
      </c>
      <c r="K739" s="39">
        <v>0</v>
      </c>
      <c r="L739" s="1" t="b">
        <f t="shared" si="50"/>
        <v>1</v>
      </c>
      <c r="N739" s="62">
        <v>0</v>
      </c>
      <c r="O739" s="68">
        <f t="shared" si="51"/>
        <v>0</v>
      </c>
      <c r="P739" s="62">
        <v>0</v>
      </c>
      <c r="Q739" s="62">
        <f t="shared" si="52"/>
        <v>0</v>
      </c>
    </row>
    <row r="740" spans="2:17" ht="16.5">
      <c r="B740" s="8"/>
      <c r="C740" s="8"/>
      <c r="D740" s="9" t="s">
        <v>24</v>
      </c>
      <c r="E740" s="10" t="s">
        <v>25</v>
      </c>
      <c r="F740" s="11"/>
      <c r="G740" s="52">
        <v>0</v>
      </c>
      <c r="H740" s="29"/>
      <c r="I740" s="39">
        <v>0</v>
      </c>
      <c r="J740" s="39">
        <v>0</v>
      </c>
      <c r="K740" s="39">
        <v>0</v>
      </c>
      <c r="L740" s="1" t="b">
        <f t="shared" si="50"/>
        <v>1</v>
      </c>
      <c r="N740" s="62">
        <v>0</v>
      </c>
      <c r="O740" s="68">
        <f t="shared" si="51"/>
        <v>0</v>
      </c>
      <c r="P740" s="62">
        <v>0</v>
      </c>
      <c r="Q740" s="62">
        <f t="shared" si="52"/>
        <v>0</v>
      </c>
    </row>
    <row r="741" spans="2:17" ht="16.5">
      <c r="B741" s="8"/>
      <c r="C741" s="8"/>
      <c r="D741" s="9" t="s">
        <v>26</v>
      </c>
      <c r="E741" s="10" t="s">
        <v>27</v>
      </c>
      <c r="F741" s="11"/>
      <c r="G741" s="52">
        <v>0</v>
      </c>
      <c r="H741" s="29"/>
      <c r="I741" s="39">
        <v>0</v>
      </c>
      <c r="J741" s="39">
        <v>0</v>
      </c>
      <c r="K741" s="39">
        <v>0</v>
      </c>
      <c r="L741" s="1" t="b">
        <f t="shared" si="50"/>
        <v>1</v>
      </c>
      <c r="N741" s="62">
        <v>0</v>
      </c>
      <c r="O741" s="68">
        <f t="shared" si="51"/>
        <v>0</v>
      </c>
      <c r="P741" s="62">
        <v>0</v>
      </c>
      <c r="Q741" s="62">
        <f t="shared" si="52"/>
        <v>0</v>
      </c>
    </row>
    <row r="742" spans="2:17" ht="16.5">
      <c r="B742" s="8"/>
      <c r="C742" s="8"/>
      <c r="D742" s="8"/>
      <c r="E742" s="10"/>
      <c r="F742" s="11"/>
      <c r="G742" s="52"/>
      <c r="H742" s="30"/>
      <c r="I742" s="42"/>
      <c r="J742" s="42"/>
      <c r="K742" s="42"/>
      <c r="L742" s="1" t="b">
        <f t="shared" si="50"/>
        <v>1</v>
      </c>
      <c r="O742" s="68">
        <f t="shared" si="51"/>
        <v>0</v>
      </c>
      <c r="Q742" s="62">
        <f t="shared" si="52"/>
        <v>0</v>
      </c>
    </row>
    <row r="743" spans="2:17" ht="16.5">
      <c r="B743" s="8">
        <v>3</v>
      </c>
      <c r="C743" s="9" t="s">
        <v>12</v>
      </c>
      <c r="D743" s="8"/>
      <c r="E743" s="10" t="s">
        <v>28</v>
      </c>
      <c r="F743" s="11"/>
      <c r="G743" s="50">
        <f>SUM(G744:G745)</f>
        <v>2026980000</v>
      </c>
      <c r="H743" s="28"/>
      <c r="I743" s="43">
        <f>SUM(I744:I745)</f>
        <v>81079200</v>
      </c>
      <c r="J743" s="43">
        <f>SUM(J744:J745)</f>
        <v>543577600</v>
      </c>
      <c r="K743" s="43">
        <f>SUM(K744:K745)</f>
        <v>1483402400</v>
      </c>
      <c r="L743" s="1" t="b">
        <f t="shared" si="50"/>
        <v>1</v>
      </c>
      <c r="N743" s="62">
        <v>2026980000</v>
      </c>
      <c r="O743" s="68">
        <f t="shared" si="51"/>
        <v>0</v>
      </c>
      <c r="P743" s="62">
        <v>543577600</v>
      </c>
      <c r="Q743" s="62">
        <f t="shared" si="52"/>
        <v>0</v>
      </c>
    </row>
    <row r="744" spans="2:17" ht="16.5">
      <c r="B744" s="8"/>
      <c r="C744" s="8"/>
      <c r="D744" s="8">
        <v>11</v>
      </c>
      <c r="E744" s="10" t="s">
        <v>29</v>
      </c>
      <c r="F744" s="11"/>
      <c r="G744" s="52">
        <v>2026980000</v>
      </c>
      <c r="H744" s="29"/>
      <c r="I744" s="39">
        <v>81079200</v>
      </c>
      <c r="J744" s="39">
        <v>543577600</v>
      </c>
      <c r="K744" s="39">
        <v>1483402400</v>
      </c>
      <c r="L744" s="1" t="b">
        <f t="shared" si="50"/>
        <v>1</v>
      </c>
      <c r="N744" s="62">
        <v>2026980000</v>
      </c>
      <c r="O744" s="68">
        <f t="shared" si="51"/>
        <v>0</v>
      </c>
      <c r="P744" s="62">
        <v>543577600</v>
      </c>
      <c r="Q744" s="62">
        <f t="shared" si="52"/>
        <v>0</v>
      </c>
    </row>
    <row r="745" spans="2:17" ht="16.5">
      <c r="B745" s="8"/>
      <c r="C745" s="8"/>
      <c r="D745" s="8">
        <v>12</v>
      </c>
      <c r="E745" s="10" t="s">
        <v>30</v>
      </c>
      <c r="F745" s="11"/>
      <c r="G745" s="52">
        <v>0</v>
      </c>
      <c r="H745" s="29"/>
      <c r="I745" s="39">
        <v>0</v>
      </c>
      <c r="J745" s="39">
        <v>0</v>
      </c>
      <c r="K745" s="39">
        <v>0</v>
      </c>
      <c r="L745" s="1" t="b">
        <f t="shared" si="50"/>
        <v>1</v>
      </c>
      <c r="N745" s="62">
        <v>0</v>
      </c>
      <c r="O745" s="68">
        <f t="shared" si="51"/>
        <v>0</v>
      </c>
      <c r="P745" s="62">
        <v>0</v>
      </c>
      <c r="Q745" s="62">
        <f t="shared" si="52"/>
        <v>0</v>
      </c>
    </row>
    <row r="746" spans="2:17" ht="16.5">
      <c r="B746" s="8"/>
      <c r="C746" s="8"/>
      <c r="D746" s="8"/>
      <c r="E746" s="10"/>
      <c r="F746" s="11"/>
      <c r="G746" s="52"/>
      <c r="H746" s="30"/>
      <c r="I746" s="39"/>
      <c r="J746" s="39"/>
      <c r="K746" s="41"/>
      <c r="L746" s="1" t="b">
        <f t="shared" si="50"/>
        <v>1</v>
      </c>
      <c r="O746" s="68">
        <f t="shared" si="51"/>
        <v>0</v>
      </c>
      <c r="Q746" s="62">
        <f t="shared" si="52"/>
        <v>0</v>
      </c>
    </row>
    <row r="747" spans="2:17" ht="16.5">
      <c r="B747" s="8">
        <v>4</v>
      </c>
      <c r="C747" s="9" t="s">
        <v>14</v>
      </c>
      <c r="D747" s="8"/>
      <c r="E747" s="10" t="s">
        <v>31</v>
      </c>
      <c r="F747" s="11"/>
      <c r="G747" s="50">
        <f>SUM(G748:G751)</f>
        <v>0</v>
      </c>
      <c r="H747" s="28"/>
      <c r="I747" s="41">
        <f>SUM(I748:I751)</f>
        <v>0</v>
      </c>
      <c r="J747" s="41">
        <f>SUM(J748:J751)</f>
        <v>0</v>
      </c>
      <c r="K747" s="41">
        <f>SUM(K748:K751)</f>
        <v>0</v>
      </c>
      <c r="L747" s="1" t="b">
        <f t="shared" si="50"/>
        <v>1</v>
      </c>
      <c r="N747" s="62">
        <v>0</v>
      </c>
      <c r="O747" s="68">
        <f t="shared" si="51"/>
        <v>0</v>
      </c>
      <c r="P747" s="62">
        <v>0</v>
      </c>
      <c r="Q747" s="62">
        <f t="shared" si="52"/>
        <v>0</v>
      </c>
    </row>
    <row r="748" spans="2:17" ht="16.5">
      <c r="B748" s="8"/>
      <c r="C748" s="8"/>
      <c r="D748" s="8">
        <v>13</v>
      </c>
      <c r="E748" s="10" t="s">
        <v>32</v>
      </c>
      <c r="F748" s="11"/>
      <c r="G748" s="52">
        <v>0</v>
      </c>
      <c r="H748" s="29"/>
      <c r="I748" s="39">
        <v>0</v>
      </c>
      <c r="J748" s="39">
        <v>0</v>
      </c>
      <c r="K748" s="39">
        <v>0</v>
      </c>
      <c r="L748" s="1" t="b">
        <f t="shared" si="50"/>
        <v>1</v>
      </c>
      <c r="N748" s="62">
        <v>0</v>
      </c>
      <c r="O748" s="68">
        <f t="shared" si="51"/>
        <v>0</v>
      </c>
      <c r="P748" s="62">
        <v>0</v>
      </c>
      <c r="Q748" s="62">
        <f t="shared" si="52"/>
        <v>0</v>
      </c>
    </row>
    <row r="749" spans="2:17" ht="16.5">
      <c r="B749" s="8"/>
      <c r="C749" s="8"/>
      <c r="D749" s="8">
        <v>14</v>
      </c>
      <c r="E749" s="10" t="s">
        <v>33</v>
      </c>
      <c r="F749" s="11"/>
      <c r="G749" s="52">
        <v>0</v>
      </c>
      <c r="H749" s="29"/>
      <c r="I749" s="39">
        <v>0</v>
      </c>
      <c r="J749" s="39">
        <v>0</v>
      </c>
      <c r="K749" s="39">
        <v>0</v>
      </c>
      <c r="L749" s="1" t="b">
        <f t="shared" si="50"/>
        <v>1</v>
      </c>
      <c r="N749" s="62">
        <v>0</v>
      </c>
      <c r="O749" s="68">
        <f t="shared" si="51"/>
        <v>0</v>
      </c>
      <c r="P749" s="62">
        <v>0</v>
      </c>
      <c r="Q749" s="62">
        <f t="shared" si="52"/>
        <v>0</v>
      </c>
    </row>
    <row r="750" spans="2:17" ht="16.5">
      <c r="B750" s="8"/>
      <c r="C750" s="8"/>
      <c r="D750" s="8">
        <v>15</v>
      </c>
      <c r="E750" s="10" t="s">
        <v>34</v>
      </c>
      <c r="F750" s="11"/>
      <c r="G750" s="52">
        <v>0</v>
      </c>
      <c r="H750" s="29"/>
      <c r="I750" s="39">
        <v>0</v>
      </c>
      <c r="J750" s="39">
        <v>0</v>
      </c>
      <c r="K750" s="39">
        <v>0</v>
      </c>
      <c r="L750" s="1" t="b">
        <f t="shared" si="50"/>
        <v>1</v>
      </c>
      <c r="N750" s="62">
        <v>0</v>
      </c>
      <c r="O750" s="68">
        <f t="shared" si="51"/>
        <v>0</v>
      </c>
      <c r="P750" s="62">
        <v>0</v>
      </c>
      <c r="Q750" s="62">
        <f t="shared" si="52"/>
        <v>0</v>
      </c>
    </row>
    <row r="751" spans="2:17" ht="16.5">
      <c r="B751" s="8"/>
      <c r="C751" s="8"/>
      <c r="D751" s="8">
        <v>16</v>
      </c>
      <c r="E751" s="10" t="s">
        <v>35</v>
      </c>
      <c r="F751" s="11"/>
      <c r="G751" s="52">
        <v>0</v>
      </c>
      <c r="H751" s="29"/>
      <c r="I751" s="39">
        <v>0</v>
      </c>
      <c r="J751" s="39">
        <v>0</v>
      </c>
      <c r="K751" s="39">
        <v>0</v>
      </c>
      <c r="L751" s="1" t="b">
        <f t="shared" si="50"/>
        <v>1</v>
      </c>
      <c r="N751" s="62">
        <v>0</v>
      </c>
      <c r="O751" s="68">
        <f t="shared" si="51"/>
        <v>0</v>
      </c>
      <c r="P751" s="62">
        <v>0</v>
      </c>
      <c r="Q751" s="62">
        <f t="shared" si="52"/>
        <v>0</v>
      </c>
    </row>
    <row r="752" spans="2:17" ht="16.5">
      <c r="B752" s="8"/>
      <c r="C752" s="8"/>
      <c r="D752" s="8"/>
      <c r="E752" s="10"/>
      <c r="F752" s="11"/>
      <c r="G752" s="52"/>
      <c r="H752" s="30"/>
      <c r="I752" s="39"/>
      <c r="J752" s="39"/>
      <c r="K752" s="41"/>
      <c r="L752" s="1" t="b">
        <f t="shared" si="50"/>
        <v>1</v>
      </c>
      <c r="O752" s="68">
        <f t="shared" si="51"/>
        <v>0</v>
      </c>
      <c r="Q752" s="62">
        <f t="shared" si="52"/>
        <v>0</v>
      </c>
    </row>
    <row r="753" spans="2:17" ht="16.5">
      <c r="B753" s="8">
        <v>5</v>
      </c>
      <c r="C753" s="9" t="s">
        <v>16</v>
      </c>
      <c r="D753" s="8"/>
      <c r="E753" s="10" t="s">
        <v>36</v>
      </c>
      <c r="F753" s="11"/>
      <c r="G753" s="50">
        <f t="shared" ref="G753" si="53">SUM(G754:G756)</f>
        <v>33500000</v>
      </c>
      <c r="H753" s="28"/>
      <c r="I753" s="39">
        <f>SUM(I754:I756)</f>
        <v>0</v>
      </c>
      <c r="J753" s="39">
        <f>SUM(J754:J756)</f>
        <v>0</v>
      </c>
      <c r="K753" s="41">
        <f>SUM(K754:K756)</f>
        <v>33500000</v>
      </c>
      <c r="L753" s="1" t="b">
        <f t="shared" si="50"/>
        <v>1</v>
      </c>
      <c r="N753" s="62">
        <v>33500000</v>
      </c>
      <c r="O753" s="68">
        <f t="shared" si="51"/>
        <v>0</v>
      </c>
      <c r="P753" s="62">
        <v>0</v>
      </c>
      <c r="Q753" s="62">
        <f t="shared" si="52"/>
        <v>0</v>
      </c>
    </row>
    <row r="754" spans="2:17" ht="16.5">
      <c r="B754" s="8"/>
      <c r="C754" s="9"/>
      <c r="D754" s="8">
        <v>17</v>
      </c>
      <c r="E754" s="10" t="s">
        <v>37</v>
      </c>
      <c r="F754" s="11"/>
      <c r="G754" s="52">
        <v>33500000</v>
      </c>
      <c r="H754" s="29"/>
      <c r="I754" s="39">
        <v>0</v>
      </c>
      <c r="J754" s="39">
        <v>0</v>
      </c>
      <c r="K754" s="39">
        <f>G754</f>
        <v>33500000</v>
      </c>
      <c r="L754" s="1" t="b">
        <f t="shared" si="50"/>
        <v>1</v>
      </c>
      <c r="N754" s="62">
        <v>33500000</v>
      </c>
      <c r="O754" s="68">
        <f t="shared" si="51"/>
        <v>0</v>
      </c>
      <c r="P754" s="62">
        <v>0</v>
      </c>
      <c r="Q754" s="62">
        <f t="shared" si="52"/>
        <v>0</v>
      </c>
    </row>
    <row r="755" spans="2:17" ht="16.5">
      <c r="B755" s="8"/>
      <c r="C755" s="9"/>
      <c r="D755" s="8">
        <v>18</v>
      </c>
      <c r="E755" s="10" t="s">
        <v>38</v>
      </c>
      <c r="F755" s="11"/>
      <c r="G755" s="52">
        <v>0</v>
      </c>
      <c r="H755" s="29"/>
      <c r="I755" s="39">
        <v>0</v>
      </c>
      <c r="J755" s="39">
        <v>0</v>
      </c>
      <c r="K755" s="39">
        <v>0</v>
      </c>
      <c r="L755" s="1" t="b">
        <f t="shared" si="50"/>
        <v>1</v>
      </c>
      <c r="N755" s="62">
        <v>0</v>
      </c>
      <c r="O755" s="68">
        <f t="shared" si="51"/>
        <v>0</v>
      </c>
      <c r="P755" s="62">
        <v>0</v>
      </c>
      <c r="Q755" s="62">
        <f t="shared" si="52"/>
        <v>0</v>
      </c>
    </row>
    <row r="756" spans="2:17" ht="16.5">
      <c r="B756" s="8"/>
      <c r="C756" s="9"/>
      <c r="D756" s="8">
        <v>19</v>
      </c>
      <c r="E756" s="10" t="s">
        <v>39</v>
      </c>
      <c r="F756" s="11"/>
      <c r="G756" s="52">
        <v>0</v>
      </c>
      <c r="H756" s="30"/>
      <c r="I756" s="39">
        <v>0</v>
      </c>
      <c r="J756" s="39">
        <v>0</v>
      </c>
      <c r="K756" s="39">
        <v>0</v>
      </c>
      <c r="L756" s="1" t="b">
        <f t="shared" si="50"/>
        <v>1</v>
      </c>
      <c r="N756" s="62">
        <v>0</v>
      </c>
      <c r="O756" s="68">
        <f t="shared" si="51"/>
        <v>0</v>
      </c>
      <c r="P756" s="62">
        <v>0</v>
      </c>
      <c r="Q756" s="62">
        <f t="shared" si="52"/>
        <v>0</v>
      </c>
    </row>
    <row r="757" spans="2:17" ht="16.5">
      <c r="B757" s="8"/>
      <c r="C757" s="8"/>
      <c r="D757" s="8"/>
      <c r="E757" s="10"/>
      <c r="F757" s="11"/>
      <c r="G757" s="52"/>
      <c r="H757" s="30"/>
      <c r="I757" s="39"/>
      <c r="J757" s="39"/>
      <c r="K757" s="41"/>
      <c r="L757" s="1" t="b">
        <f t="shared" si="50"/>
        <v>1</v>
      </c>
      <c r="O757" s="68">
        <f t="shared" si="51"/>
        <v>0</v>
      </c>
      <c r="Q757" s="62">
        <f t="shared" si="52"/>
        <v>0</v>
      </c>
    </row>
    <row r="758" spans="2:17" ht="16.5">
      <c r="B758" s="8">
        <v>6</v>
      </c>
      <c r="C758" s="9" t="s">
        <v>18</v>
      </c>
      <c r="D758" s="8"/>
      <c r="E758" s="10" t="s">
        <v>40</v>
      </c>
      <c r="F758" s="11"/>
      <c r="G758" s="52">
        <v>0</v>
      </c>
      <c r="H758" s="28"/>
      <c r="I758" s="42">
        <v>0</v>
      </c>
      <c r="J758" s="42">
        <v>0</v>
      </c>
      <c r="K758" s="42">
        <v>0</v>
      </c>
      <c r="L758" s="1" t="b">
        <f t="shared" si="50"/>
        <v>1</v>
      </c>
      <c r="N758" s="62">
        <v>0</v>
      </c>
      <c r="O758" s="68">
        <f t="shared" si="51"/>
        <v>0</v>
      </c>
      <c r="P758" s="62">
        <v>0</v>
      </c>
      <c r="Q758" s="62">
        <f t="shared" si="52"/>
        <v>0</v>
      </c>
    </row>
    <row r="759" spans="2:17" ht="16.5">
      <c r="B759" s="8"/>
      <c r="C759" s="9"/>
      <c r="D759" s="8"/>
      <c r="E759" s="10"/>
      <c r="F759" s="11"/>
      <c r="G759" s="52"/>
      <c r="H759" s="30"/>
      <c r="I759" s="39"/>
      <c r="J759" s="39"/>
      <c r="K759" s="41"/>
      <c r="L759" s="1" t="b">
        <f t="shared" si="50"/>
        <v>1</v>
      </c>
      <c r="O759" s="68">
        <f t="shared" si="51"/>
        <v>0</v>
      </c>
      <c r="Q759" s="62">
        <f t="shared" si="52"/>
        <v>0</v>
      </c>
    </row>
    <row r="760" spans="2:17">
      <c r="B760" s="12"/>
      <c r="C760" s="12"/>
      <c r="D760" s="12"/>
      <c r="E760" s="13"/>
      <c r="F760" s="13"/>
      <c r="G760" s="53"/>
      <c r="H760" s="31"/>
      <c r="I760" s="39"/>
      <c r="J760" s="39"/>
      <c r="K760" s="41"/>
      <c r="L760" s="1" t="b">
        <f t="shared" si="50"/>
        <v>1</v>
      </c>
      <c r="O760" s="68">
        <f t="shared" si="51"/>
        <v>0</v>
      </c>
      <c r="Q760" s="62">
        <f t="shared" si="52"/>
        <v>0</v>
      </c>
    </row>
    <row r="761" spans="2:17">
      <c r="B761" s="77" t="s">
        <v>41</v>
      </c>
      <c r="C761" s="78"/>
      <c r="D761" s="78"/>
      <c r="E761" s="78"/>
      <c r="F761" s="79"/>
      <c r="G761" s="35">
        <f>SUM(G729+G732+G743+G747+G753+G758)</f>
        <v>4410809070</v>
      </c>
      <c r="H761" s="14"/>
      <c r="I761" s="35">
        <f>I758+I753+I747+I743+I732+I729</f>
        <v>493916542.57142854</v>
      </c>
      <c r="J761" s="35">
        <f>J758+J753+J747+J743+J732+J729</f>
        <v>2337368330</v>
      </c>
      <c r="K761" s="41">
        <f>K758+K753+K747+K743+K732+K729</f>
        <v>2073440740</v>
      </c>
      <c r="L761" s="1" t="b">
        <f t="shared" si="50"/>
        <v>1</v>
      </c>
      <c r="N761" s="62">
        <v>4410809070</v>
      </c>
      <c r="O761" s="68">
        <f t="shared" si="51"/>
        <v>0</v>
      </c>
      <c r="P761" s="62">
        <v>2337368330.0016003</v>
      </c>
      <c r="Q761" s="62">
        <f t="shared" si="52"/>
        <v>-1.6002655029296875E-3</v>
      </c>
    </row>
    <row r="762" spans="2:17" ht="16.5">
      <c r="B762" s="15"/>
      <c r="C762" s="15"/>
      <c r="D762" s="15"/>
      <c r="E762" s="15"/>
      <c r="F762" s="15"/>
      <c r="G762" s="54"/>
      <c r="H762" s="15"/>
    </row>
    <row r="763" spans="2:17" ht="15.75">
      <c r="B763" s="82" t="s">
        <v>44</v>
      </c>
      <c r="C763" s="82"/>
      <c r="D763" s="82"/>
      <c r="E763" s="82"/>
      <c r="F763" s="82"/>
      <c r="G763" s="82"/>
      <c r="H763" s="82"/>
    </row>
    <row r="764" spans="2:17" ht="18">
      <c r="B764" s="16"/>
      <c r="C764" s="16"/>
      <c r="D764" s="16"/>
      <c r="E764" s="16"/>
      <c r="F764" s="16"/>
      <c r="G764" s="60"/>
      <c r="H764" s="16"/>
    </row>
    <row r="765" spans="2:17" ht="15.75">
      <c r="B765" s="81" t="s">
        <v>64</v>
      </c>
      <c r="C765" s="81"/>
      <c r="D765" s="81"/>
      <c r="E765" s="81"/>
      <c r="F765" s="81"/>
      <c r="G765" s="81"/>
      <c r="H765" s="81"/>
    </row>
    <row r="766" spans="2:17" ht="16.5">
      <c r="B766" s="15"/>
      <c r="C766" s="15"/>
      <c r="D766" s="15"/>
      <c r="E766" s="15"/>
      <c r="F766" s="15"/>
      <c r="G766" s="54"/>
      <c r="H766" s="15"/>
    </row>
    <row r="767" spans="2:17" ht="27.75" customHeight="1">
      <c r="B767" s="73" t="s">
        <v>0</v>
      </c>
      <c r="C767" s="73" t="s">
        <v>1</v>
      </c>
      <c r="D767" s="73" t="s">
        <v>2</v>
      </c>
      <c r="E767" s="73" t="s">
        <v>3</v>
      </c>
      <c r="F767" s="73" t="s">
        <v>4</v>
      </c>
      <c r="G767" s="85" t="s">
        <v>5</v>
      </c>
      <c r="H767" s="75" t="s">
        <v>48</v>
      </c>
      <c r="I767" s="72" t="s">
        <v>73</v>
      </c>
      <c r="J767" s="72"/>
      <c r="K767" s="72"/>
    </row>
    <row r="768" spans="2:17" ht="30" customHeight="1">
      <c r="B768" s="74"/>
      <c r="C768" s="74"/>
      <c r="D768" s="74"/>
      <c r="E768" s="74"/>
      <c r="F768" s="74"/>
      <c r="G768" s="86"/>
      <c r="H768" s="76"/>
      <c r="I768" s="38" t="s">
        <v>73</v>
      </c>
      <c r="J768" s="38" t="s">
        <v>75</v>
      </c>
      <c r="K768" s="38" t="s">
        <v>74</v>
      </c>
      <c r="N768" s="62" t="s">
        <v>82</v>
      </c>
      <c r="P768" s="62" t="s">
        <v>85</v>
      </c>
    </row>
    <row r="769" spans="2:17">
      <c r="B769" s="20">
        <v>1</v>
      </c>
      <c r="C769" s="20">
        <v>2</v>
      </c>
      <c r="D769" s="20">
        <v>3</v>
      </c>
      <c r="E769" s="20">
        <v>4</v>
      </c>
      <c r="F769" s="20">
        <v>5</v>
      </c>
      <c r="G769" s="20">
        <v>6</v>
      </c>
      <c r="H769" s="36">
        <v>7</v>
      </c>
      <c r="I769" s="20">
        <v>8</v>
      </c>
      <c r="J769" s="20">
        <v>9</v>
      </c>
      <c r="K769" s="20">
        <v>10</v>
      </c>
    </row>
    <row r="770" spans="2:17">
      <c r="B770" s="22"/>
      <c r="C770" s="22"/>
      <c r="D770" s="22"/>
      <c r="E770" s="22"/>
      <c r="F770" s="22"/>
      <c r="G770" s="57"/>
      <c r="H770" s="33"/>
      <c r="I770" s="39"/>
      <c r="J770" s="39"/>
      <c r="K770" s="39"/>
      <c r="L770" s="1" t="b">
        <f t="shared" si="50"/>
        <v>1</v>
      </c>
    </row>
    <row r="771" spans="2:17" ht="16.5">
      <c r="B771" s="8">
        <v>1</v>
      </c>
      <c r="C771" s="9" t="s">
        <v>6</v>
      </c>
      <c r="D771" s="9" t="s">
        <v>6</v>
      </c>
      <c r="E771" s="10" t="s">
        <v>7</v>
      </c>
      <c r="F771" s="11"/>
      <c r="G771" s="50">
        <f>SUM(G772)</f>
        <v>0</v>
      </c>
      <c r="H771" s="28"/>
      <c r="I771" s="40">
        <f>SUM(I772)</f>
        <v>0</v>
      </c>
      <c r="J771" s="40">
        <f>SUM(J772)</f>
        <v>0</v>
      </c>
      <c r="K771" s="40">
        <f>K772</f>
        <v>0</v>
      </c>
      <c r="L771" s="1" t="b">
        <f t="shared" si="50"/>
        <v>1</v>
      </c>
      <c r="N771" s="62">
        <v>0</v>
      </c>
      <c r="O771" s="68">
        <f>G771-N771</f>
        <v>0</v>
      </c>
      <c r="P771" s="62">
        <v>0</v>
      </c>
      <c r="Q771" s="62">
        <f>J771-P771</f>
        <v>0</v>
      </c>
    </row>
    <row r="772" spans="2:17" ht="16.5">
      <c r="B772" s="8"/>
      <c r="C772" s="9"/>
      <c r="D772" s="9"/>
      <c r="E772" s="10" t="s">
        <v>8</v>
      </c>
      <c r="F772" s="11"/>
      <c r="G772" s="52">
        <v>0</v>
      </c>
      <c r="H772" s="29"/>
      <c r="I772" s="39">
        <v>0</v>
      </c>
      <c r="J772" s="39">
        <v>0</v>
      </c>
      <c r="K772" s="39">
        <v>0</v>
      </c>
      <c r="L772" s="1" t="b">
        <f t="shared" si="50"/>
        <v>1</v>
      </c>
      <c r="N772" s="62">
        <v>0</v>
      </c>
      <c r="O772" s="68">
        <f t="shared" ref="O772:O803" si="54">G772-N772</f>
        <v>0</v>
      </c>
      <c r="P772" s="62">
        <v>0</v>
      </c>
      <c r="Q772" s="62">
        <f t="shared" ref="Q772:Q803" si="55">J772-P772</f>
        <v>0</v>
      </c>
    </row>
    <row r="773" spans="2:17" ht="16.5">
      <c r="B773" s="8"/>
      <c r="C773" s="9"/>
      <c r="D773" s="9"/>
      <c r="E773" s="10"/>
      <c r="F773" s="11"/>
      <c r="G773" s="52"/>
      <c r="H773" s="30"/>
      <c r="I773" s="39"/>
      <c r="J773" s="39"/>
      <c r="K773" s="41"/>
      <c r="L773" s="1" t="b">
        <f t="shared" si="50"/>
        <v>1</v>
      </c>
      <c r="O773" s="68">
        <f t="shared" si="54"/>
        <v>0</v>
      </c>
      <c r="Q773" s="62">
        <f t="shared" si="55"/>
        <v>0</v>
      </c>
    </row>
    <row r="774" spans="2:17" ht="16.5">
      <c r="B774" s="8">
        <v>2</v>
      </c>
      <c r="C774" s="9" t="s">
        <v>9</v>
      </c>
      <c r="D774" s="8"/>
      <c r="E774" s="10" t="s">
        <v>10</v>
      </c>
      <c r="F774" s="11"/>
      <c r="G774" s="50">
        <f>SUM(G775:G783)</f>
        <v>3792231189</v>
      </c>
      <c r="H774" s="28"/>
      <c r="I774" s="43">
        <f>SUM(I775:I783)</f>
        <v>782949270.15714288</v>
      </c>
      <c r="J774" s="41">
        <f>SUM(J775:J783)</f>
        <v>2457137642.6999998</v>
      </c>
      <c r="K774" s="41">
        <f>SUM(K775:K783)</f>
        <v>1335093546.3</v>
      </c>
      <c r="L774" s="1" t="b">
        <f t="shared" si="50"/>
        <v>1</v>
      </c>
      <c r="N774" s="62">
        <v>3792231189</v>
      </c>
      <c r="O774" s="68">
        <f t="shared" si="54"/>
        <v>0</v>
      </c>
      <c r="P774" s="62">
        <v>2457137642.7000036</v>
      </c>
      <c r="Q774" s="62">
        <f t="shared" si="55"/>
        <v>-3.814697265625E-6</v>
      </c>
    </row>
    <row r="775" spans="2:17" ht="16.5">
      <c r="B775" s="8"/>
      <c r="C775" s="8"/>
      <c r="D775" s="9" t="s">
        <v>9</v>
      </c>
      <c r="E775" s="10" t="s">
        <v>11</v>
      </c>
      <c r="F775" s="11"/>
      <c r="G775" s="52">
        <v>499600000</v>
      </c>
      <c r="H775" s="29"/>
      <c r="I775" s="39">
        <v>71371428.571428567</v>
      </c>
      <c r="J775" s="39">
        <v>499600000</v>
      </c>
      <c r="K775" s="39">
        <v>0</v>
      </c>
      <c r="L775" s="1" t="b">
        <f t="shared" si="50"/>
        <v>1</v>
      </c>
      <c r="N775" s="62">
        <v>499600000</v>
      </c>
      <c r="O775" s="68">
        <f t="shared" si="54"/>
        <v>0</v>
      </c>
      <c r="P775" s="62">
        <v>499600000</v>
      </c>
      <c r="Q775" s="62">
        <f t="shared" si="55"/>
        <v>0</v>
      </c>
    </row>
    <row r="776" spans="2:17" ht="16.5">
      <c r="B776" s="8"/>
      <c r="C776" s="8"/>
      <c r="D776" s="9" t="s">
        <v>12</v>
      </c>
      <c r="E776" s="10" t="s">
        <v>13</v>
      </c>
      <c r="F776" s="11"/>
      <c r="G776" s="52">
        <v>240000000</v>
      </c>
      <c r="H776" s="29"/>
      <c r="I776" s="39">
        <v>34285714.285714284</v>
      </c>
      <c r="J776" s="39">
        <v>240000000</v>
      </c>
      <c r="K776" s="39">
        <v>0</v>
      </c>
      <c r="L776" s="1" t="b">
        <f t="shared" si="50"/>
        <v>1</v>
      </c>
      <c r="N776" s="62">
        <v>240000000</v>
      </c>
      <c r="O776" s="68">
        <f t="shared" si="54"/>
        <v>0</v>
      </c>
      <c r="P776" s="62">
        <v>240000000</v>
      </c>
      <c r="Q776" s="62">
        <f t="shared" si="55"/>
        <v>0</v>
      </c>
    </row>
    <row r="777" spans="2:17" ht="16.5">
      <c r="B777" s="8"/>
      <c r="C777" s="8"/>
      <c r="D777" s="9" t="s">
        <v>14</v>
      </c>
      <c r="E777" s="10" t="s">
        <v>15</v>
      </c>
      <c r="F777" s="11"/>
      <c r="G777" s="52">
        <v>0</v>
      </c>
      <c r="H777" s="29"/>
      <c r="I777" s="39"/>
      <c r="J777" s="39"/>
      <c r="K777" s="39"/>
      <c r="L777" s="1" t="b">
        <f t="shared" si="50"/>
        <v>1</v>
      </c>
      <c r="N777" s="62">
        <v>0</v>
      </c>
      <c r="O777" s="68">
        <f t="shared" si="54"/>
        <v>0</v>
      </c>
      <c r="Q777" s="62">
        <f t="shared" si="55"/>
        <v>0</v>
      </c>
    </row>
    <row r="778" spans="2:17" ht="16.5">
      <c r="B778" s="8"/>
      <c r="C778" s="8"/>
      <c r="D778" s="9" t="s">
        <v>16</v>
      </c>
      <c r="E778" s="10" t="s">
        <v>17</v>
      </c>
      <c r="F778" s="11"/>
      <c r="G778" s="52">
        <v>0</v>
      </c>
      <c r="H778" s="29"/>
      <c r="I778" s="39"/>
      <c r="J778" s="39"/>
      <c r="K778" s="39"/>
      <c r="L778" s="1" t="b">
        <f t="shared" si="50"/>
        <v>1</v>
      </c>
      <c r="N778" s="62">
        <v>0</v>
      </c>
      <c r="O778" s="68">
        <f t="shared" si="54"/>
        <v>0</v>
      </c>
      <c r="Q778" s="62">
        <f t="shared" si="55"/>
        <v>0</v>
      </c>
    </row>
    <row r="779" spans="2:17" ht="16.5">
      <c r="B779" s="8"/>
      <c r="C779" s="8"/>
      <c r="D779" s="9" t="s">
        <v>18</v>
      </c>
      <c r="E779" s="10" t="s">
        <v>19</v>
      </c>
      <c r="F779" s="11"/>
      <c r="G779" s="52">
        <v>2936210129</v>
      </c>
      <c r="H779" s="29"/>
      <c r="I779" s="39">
        <v>654007915.30000007</v>
      </c>
      <c r="J779" s="39">
        <v>1613265006.7</v>
      </c>
      <c r="K779" s="39">
        <v>1322945122.3</v>
      </c>
      <c r="L779" s="1" t="b">
        <f t="shared" si="50"/>
        <v>1</v>
      </c>
      <c r="N779" s="62">
        <v>2936210129</v>
      </c>
      <c r="O779" s="68">
        <f t="shared" si="54"/>
        <v>0</v>
      </c>
      <c r="P779" s="62">
        <v>1613265006.7000036</v>
      </c>
      <c r="Q779" s="62">
        <f t="shared" si="55"/>
        <v>-3.5762786865234375E-6</v>
      </c>
    </row>
    <row r="780" spans="2:17" ht="16.5">
      <c r="B780" s="8"/>
      <c r="C780" s="8"/>
      <c r="D780" s="9" t="s">
        <v>20</v>
      </c>
      <c r="E780" s="10" t="s">
        <v>21</v>
      </c>
      <c r="F780" s="11"/>
      <c r="G780" s="52">
        <v>116421060</v>
      </c>
      <c r="H780" s="29"/>
      <c r="I780" s="39">
        <v>23284212</v>
      </c>
      <c r="J780" s="39">
        <v>104272636</v>
      </c>
      <c r="K780" s="39">
        <v>12148424</v>
      </c>
      <c r="L780" s="1" t="b">
        <f t="shared" ref="L780:L843" si="56">J780+K780=G780</f>
        <v>1</v>
      </c>
      <c r="N780" s="62">
        <v>116421060</v>
      </c>
      <c r="O780" s="68">
        <f t="shared" si="54"/>
        <v>0</v>
      </c>
      <c r="P780" s="62">
        <v>104272636</v>
      </c>
      <c r="Q780" s="62">
        <f t="shared" si="55"/>
        <v>0</v>
      </c>
    </row>
    <row r="781" spans="2:17" ht="16.5">
      <c r="B781" s="8"/>
      <c r="C781" s="8"/>
      <c r="D781" s="9" t="s">
        <v>22</v>
      </c>
      <c r="E781" s="10" t="s">
        <v>23</v>
      </c>
      <c r="F781" s="11"/>
      <c r="G781" s="52">
        <v>0</v>
      </c>
      <c r="H781" s="29"/>
      <c r="I781" s="39">
        <v>0</v>
      </c>
      <c r="J781" s="39">
        <v>0</v>
      </c>
      <c r="K781" s="39">
        <v>0</v>
      </c>
      <c r="L781" s="1" t="b">
        <f t="shared" si="56"/>
        <v>1</v>
      </c>
      <c r="N781" s="62">
        <v>0</v>
      </c>
      <c r="O781" s="68">
        <f t="shared" si="54"/>
        <v>0</v>
      </c>
      <c r="P781" s="62">
        <v>0</v>
      </c>
      <c r="Q781" s="62">
        <f t="shared" si="55"/>
        <v>0</v>
      </c>
    </row>
    <row r="782" spans="2:17" ht="16.5">
      <c r="B782" s="8"/>
      <c r="C782" s="8"/>
      <c r="D782" s="9" t="s">
        <v>24</v>
      </c>
      <c r="E782" s="10" t="s">
        <v>25</v>
      </c>
      <c r="F782" s="11"/>
      <c r="G782" s="52">
        <v>0</v>
      </c>
      <c r="H782" s="29"/>
      <c r="I782" s="39">
        <v>0</v>
      </c>
      <c r="J782" s="39">
        <v>0</v>
      </c>
      <c r="K782" s="39">
        <v>0</v>
      </c>
      <c r="L782" s="1" t="b">
        <f t="shared" si="56"/>
        <v>1</v>
      </c>
      <c r="N782" s="62">
        <v>0</v>
      </c>
      <c r="O782" s="68">
        <f t="shared" si="54"/>
        <v>0</v>
      </c>
      <c r="P782" s="62">
        <v>0</v>
      </c>
      <c r="Q782" s="62">
        <f t="shared" si="55"/>
        <v>0</v>
      </c>
    </row>
    <row r="783" spans="2:17" ht="16.5">
      <c r="B783" s="8"/>
      <c r="C783" s="8"/>
      <c r="D783" s="9" t="s">
        <v>26</v>
      </c>
      <c r="E783" s="10" t="s">
        <v>27</v>
      </c>
      <c r="F783" s="11"/>
      <c r="G783" s="52">
        <v>0</v>
      </c>
      <c r="H783" s="29"/>
      <c r="I783" s="39">
        <v>0</v>
      </c>
      <c r="J783" s="39">
        <v>0</v>
      </c>
      <c r="K783" s="39">
        <v>0</v>
      </c>
      <c r="L783" s="1" t="b">
        <f t="shared" si="56"/>
        <v>1</v>
      </c>
      <c r="N783" s="62">
        <v>0</v>
      </c>
      <c r="O783" s="68">
        <f t="shared" si="54"/>
        <v>0</v>
      </c>
      <c r="P783" s="62">
        <v>0</v>
      </c>
      <c r="Q783" s="62">
        <f t="shared" si="55"/>
        <v>0</v>
      </c>
    </row>
    <row r="784" spans="2:17" ht="16.5">
      <c r="B784" s="8"/>
      <c r="C784" s="8"/>
      <c r="D784" s="8"/>
      <c r="E784" s="10"/>
      <c r="F784" s="11"/>
      <c r="G784" s="52"/>
      <c r="H784" s="30"/>
      <c r="I784" s="42"/>
      <c r="J784" s="42"/>
      <c r="K784" s="42"/>
      <c r="L784" s="1" t="b">
        <f t="shared" si="56"/>
        <v>1</v>
      </c>
      <c r="O784" s="68">
        <f t="shared" si="54"/>
        <v>0</v>
      </c>
      <c r="Q784" s="62">
        <f t="shared" si="55"/>
        <v>0</v>
      </c>
    </row>
    <row r="785" spans="2:17" ht="16.5">
      <c r="B785" s="8">
        <v>3</v>
      </c>
      <c r="C785" s="9" t="s">
        <v>12</v>
      </c>
      <c r="D785" s="8"/>
      <c r="E785" s="10" t="s">
        <v>28</v>
      </c>
      <c r="F785" s="11"/>
      <c r="G785" s="50">
        <f>SUM(G786:G787)</f>
        <v>5016641000</v>
      </c>
      <c r="H785" s="28"/>
      <c r="I785" s="43">
        <f>SUM(I786:I787)</f>
        <v>200571354.2857143</v>
      </c>
      <c r="J785" s="43">
        <f>SUM(J786:J787)</f>
        <v>1675492474.2857144</v>
      </c>
      <c r="K785" s="43">
        <f>SUM(K786:K787)</f>
        <v>3341148525.7142859</v>
      </c>
      <c r="L785" s="1" t="b">
        <f t="shared" si="56"/>
        <v>1</v>
      </c>
      <c r="N785" s="62">
        <v>5016641000</v>
      </c>
      <c r="O785" s="68">
        <f t="shared" si="54"/>
        <v>0</v>
      </c>
      <c r="P785" s="62">
        <v>1675492474.2857144</v>
      </c>
      <c r="Q785" s="62">
        <f t="shared" si="55"/>
        <v>0</v>
      </c>
    </row>
    <row r="786" spans="2:17" ht="16.5">
      <c r="B786" s="8"/>
      <c r="C786" s="8"/>
      <c r="D786" s="8">
        <v>11</v>
      </c>
      <c r="E786" s="10" t="s">
        <v>29</v>
      </c>
      <c r="F786" s="11"/>
      <c r="G786" s="52">
        <v>5016641000</v>
      </c>
      <c r="H786" s="29"/>
      <c r="I786" s="39">
        <v>200571354.2857143</v>
      </c>
      <c r="J786" s="39">
        <v>1675492474.2857144</v>
      </c>
      <c r="K786" s="39">
        <v>3341148525.7142859</v>
      </c>
      <c r="L786" s="1" t="b">
        <f t="shared" si="56"/>
        <v>1</v>
      </c>
      <c r="N786" s="62">
        <v>5016641000</v>
      </c>
      <c r="O786" s="68">
        <f t="shared" si="54"/>
        <v>0</v>
      </c>
      <c r="P786" s="62">
        <v>1675492474.2857144</v>
      </c>
      <c r="Q786" s="62">
        <f t="shared" si="55"/>
        <v>0</v>
      </c>
    </row>
    <row r="787" spans="2:17" ht="16.5">
      <c r="B787" s="8"/>
      <c r="C787" s="8"/>
      <c r="D787" s="8">
        <v>12</v>
      </c>
      <c r="E787" s="10" t="s">
        <v>30</v>
      </c>
      <c r="F787" s="11"/>
      <c r="G787" s="52">
        <v>0</v>
      </c>
      <c r="H787" s="29"/>
      <c r="I787" s="39">
        <v>0</v>
      </c>
      <c r="J787" s="39">
        <v>0</v>
      </c>
      <c r="K787" s="39">
        <v>0</v>
      </c>
      <c r="L787" s="1" t="b">
        <f t="shared" si="56"/>
        <v>1</v>
      </c>
      <c r="N787" s="62">
        <v>0</v>
      </c>
      <c r="O787" s="68">
        <f t="shared" si="54"/>
        <v>0</v>
      </c>
      <c r="P787" s="62">
        <v>0</v>
      </c>
      <c r="Q787" s="62">
        <f t="shared" si="55"/>
        <v>0</v>
      </c>
    </row>
    <row r="788" spans="2:17" ht="16.5">
      <c r="B788" s="8"/>
      <c r="C788" s="8"/>
      <c r="D788" s="8"/>
      <c r="E788" s="10"/>
      <c r="F788" s="11"/>
      <c r="G788" s="52"/>
      <c r="H788" s="30"/>
      <c r="I788" s="39"/>
      <c r="J788" s="39"/>
      <c r="K788" s="41"/>
      <c r="L788" s="1" t="b">
        <f t="shared" si="56"/>
        <v>1</v>
      </c>
      <c r="O788" s="68">
        <f t="shared" si="54"/>
        <v>0</v>
      </c>
      <c r="Q788" s="62">
        <f t="shared" si="55"/>
        <v>0</v>
      </c>
    </row>
    <row r="789" spans="2:17" ht="16.5">
      <c r="B789" s="8">
        <v>4</v>
      </c>
      <c r="C789" s="9" t="s">
        <v>14</v>
      </c>
      <c r="D789" s="8"/>
      <c r="E789" s="10" t="s">
        <v>31</v>
      </c>
      <c r="F789" s="11"/>
      <c r="G789" s="50">
        <f>SUM(G790:G793)</f>
        <v>319195594</v>
      </c>
      <c r="H789" s="28"/>
      <c r="I789" s="41">
        <f>SUM(I790:I793)</f>
        <v>15380272.199999999</v>
      </c>
      <c r="J789" s="41">
        <f>SUM(J790:J793)</f>
        <v>16989287.199999999</v>
      </c>
      <c r="K789" s="41">
        <f>SUM(K790:K793)</f>
        <v>302206306.80000001</v>
      </c>
      <c r="L789" s="1" t="b">
        <f t="shared" si="56"/>
        <v>1</v>
      </c>
      <c r="N789" s="62">
        <v>319195594</v>
      </c>
      <c r="O789" s="68">
        <f t="shared" si="54"/>
        <v>0</v>
      </c>
      <c r="P789" s="62">
        <v>16989287.199999999</v>
      </c>
      <c r="Q789" s="62">
        <f t="shared" si="55"/>
        <v>0</v>
      </c>
    </row>
    <row r="790" spans="2:17" ht="16.5">
      <c r="B790" s="8"/>
      <c r="C790" s="8"/>
      <c r="D790" s="8">
        <v>13</v>
      </c>
      <c r="E790" s="10" t="s">
        <v>32</v>
      </c>
      <c r="F790" s="11"/>
      <c r="G790" s="52">
        <v>0</v>
      </c>
      <c r="H790" s="29"/>
      <c r="I790" s="39">
        <v>0</v>
      </c>
      <c r="J790" s="39">
        <v>0</v>
      </c>
      <c r="K790" s="39">
        <v>0</v>
      </c>
      <c r="L790" s="1" t="b">
        <f t="shared" si="56"/>
        <v>1</v>
      </c>
      <c r="N790" s="62">
        <v>0</v>
      </c>
      <c r="O790" s="68">
        <f t="shared" si="54"/>
        <v>0</v>
      </c>
      <c r="P790" s="62">
        <v>0</v>
      </c>
      <c r="Q790" s="62">
        <f t="shared" si="55"/>
        <v>0</v>
      </c>
    </row>
    <row r="791" spans="2:17" ht="16.5">
      <c r="B791" s="8"/>
      <c r="C791" s="8"/>
      <c r="D791" s="8">
        <v>14</v>
      </c>
      <c r="E791" s="10" t="s">
        <v>33</v>
      </c>
      <c r="F791" s="11"/>
      <c r="G791" s="52">
        <v>0</v>
      </c>
      <c r="H791" s="29"/>
      <c r="I791" s="39">
        <v>0</v>
      </c>
      <c r="J791" s="39">
        <v>0</v>
      </c>
      <c r="K791" s="39">
        <v>0</v>
      </c>
      <c r="L791" s="1" t="b">
        <f t="shared" si="56"/>
        <v>1</v>
      </c>
      <c r="N791" s="62">
        <v>0</v>
      </c>
      <c r="O791" s="68">
        <f t="shared" si="54"/>
        <v>0</v>
      </c>
      <c r="P791" s="62">
        <v>0</v>
      </c>
      <c r="Q791" s="62">
        <f t="shared" si="55"/>
        <v>0</v>
      </c>
    </row>
    <row r="792" spans="2:17" ht="16.5">
      <c r="B792" s="8"/>
      <c r="C792" s="8"/>
      <c r="D792" s="8">
        <v>15</v>
      </c>
      <c r="E792" s="10" t="s">
        <v>34</v>
      </c>
      <c r="F792" s="11"/>
      <c r="G792" s="52">
        <v>23180300</v>
      </c>
      <c r="H792" s="29"/>
      <c r="I792" s="39">
        <v>579507.5</v>
      </c>
      <c r="J792" s="39">
        <v>1738522.5</v>
      </c>
      <c r="K792" s="39">
        <v>21441777.5</v>
      </c>
      <c r="L792" s="1" t="b">
        <f t="shared" si="56"/>
        <v>1</v>
      </c>
      <c r="N792" s="62">
        <v>23180300</v>
      </c>
      <c r="O792" s="68">
        <f t="shared" si="54"/>
        <v>0</v>
      </c>
      <c r="P792" s="62">
        <v>1738522.5</v>
      </c>
      <c r="Q792" s="62">
        <f t="shared" si="55"/>
        <v>0</v>
      </c>
    </row>
    <row r="793" spans="2:17" ht="16.5">
      <c r="B793" s="8"/>
      <c r="C793" s="8"/>
      <c r="D793" s="8">
        <v>16</v>
      </c>
      <c r="E793" s="10" t="s">
        <v>35</v>
      </c>
      <c r="F793" s="11"/>
      <c r="G793" s="52">
        <v>296015294</v>
      </c>
      <c r="H793" s="29"/>
      <c r="I793" s="39">
        <v>14800764.699999999</v>
      </c>
      <c r="J793" s="39">
        <v>15250764.699999999</v>
      </c>
      <c r="K793" s="39">
        <v>280764529.30000001</v>
      </c>
      <c r="L793" s="1" t="b">
        <f t="shared" si="56"/>
        <v>1</v>
      </c>
      <c r="N793" s="62">
        <v>296015294</v>
      </c>
      <c r="O793" s="68">
        <f t="shared" si="54"/>
        <v>0</v>
      </c>
      <c r="P793" s="62">
        <v>15250764.699999999</v>
      </c>
      <c r="Q793" s="62">
        <f t="shared" si="55"/>
        <v>0</v>
      </c>
    </row>
    <row r="794" spans="2:17" ht="16.5">
      <c r="B794" s="8"/>
      <c r="C794" s="8"/>
      <c r="D794" s="8"/>
      <c r="E794" s="10"/>
      <c r="F794" s="11"/>
      <c r="G794" s="52"/>
      <c r="H794" s="30"/>
      <c r="I794" s="39"/>
      <c r="J794" s="39"/>
      <c r="K794" s="41"/>
      <c r="L794" s="1" t="b">
        <f t="shared" si="56"/>
        <v>1</v>
      </c>
      <c r="O794" s="68">
        <f t="shared" si="54"/>
        <v>0</v>
      </c>
      <c r="Q794" s="62">
        <f t="shared" si="55"/>
        <v>0</v>
      </c>
    </row>
    <row r="795" spans="2:17" ht="16.5">
      <c r="B795" s="8">
        <v>5</v>
      </c>
      <c r="C795" s="9" t="s">
        <v>16</v>
      </c>
      <c r="D795" s="8"/>
      <c r="E795" s="10" t="s">
        <v>36</v>
      </c>
      <c r="F795" s="11"/>
      <c r="G795" s="50">
        <f t="shared" ref="G795" si="57">SUM(G796:G798)</f>
        <v>0</v>
      </c>
      <c r="H795" s="28"/>
      <c r="I795" s="39">
        <v>0</v>
      </c>
      <c r="J795" s="39">
        <v>0</v>
      </c>
      <c r="K795" s="39">
        <v>0</v>
      </c>
      <c r="L795" s="1" t="b">
        <f t="shared" si="56"/>
        <v>1</v>
      </c>
      <c r="N795" s="62">
        <v>0</v>
      </c>
      <c r="O795" s="68">
        <f t="shared" si="54"/>
        <v>0</v>
      </c>
      <c r="P795" s="62">
        <v>0</v>
      </c>
      <c r="Q795" s="62">
        <f t="shared" si="55"/>
        <v>0</v>
      </c>
    </row>
    <row r="796" spans="2:17" ht="16.5">
      <c r="B796" s="8"/>
      <c r="C796" s="9"/>
      <c r="D796" s="8">
        <v>17</v>
      </c>
      <c r="E796" s="10" t="s">
        <v>37</v>
      </c>
      <c r="F796" s="11"/>
      <c r="G796" s="52">
        <v>0</v>
      </c>
      <c r="H796" s="29"/>
      <c r="I796" s="39">
        <v>0</v>
      </c>
      <c r="J796" s="39">
        <v>0</v>
      </c>
      <c r="K796" s="39">
        <v>0</v>
      </c>
      <c r="L796" s="1" t="b">
        <f t="shared" si="56"/>
        <v>1</v>
      </c>
      <c r="N796" s="62">
        <v>0</v>
      </c>
      <c r="O796" s="68">
        <f t="shared" si="54"/>
        <v>0</v>
      </c>
      <c r="P796" s="62">
        <v>0</v>
      </c>
      <c r="Q796" s="62">
        <f t="shared" si="55"/>
        <v>0</v>
      </c>
    </row>
    <row r="797" spans="2:17" ht="16.5">
      <c r="B797" s="8"/>
      <c r="C797" s="9"/>
      <c r="D797" s="8">
        <v>18</v>
      </c>
      <c r="E797" s="10" t="s">
        <v>38</v>
      </c>
      <c r="F797" s="11"/>
      <c r="G797" s="52">
        <v>0</v>
      </c>
      <c r="H797" s="29"/>
      <c r="I797" s="39">
        <v>0</v>
      </c>
      <c r="J797" s="39">
        <v>0</v>
      </c>
      <c r="K797" s="39">
        <v>0</v>
      </c>
      <c r="L797" s="1" t="b">
        <f t="shared" si="56"/>
        <v>1</v>
      </c>
      <c r="N797" s="62">
        <v>0</v>
      </c>
      <c r="O797" s="68">
        <f t="shared" si="54"/>
        <v>0</v>
      </c>
      <c r="P797" s="62">
        <v>0</v>
      </c>
      <c r="Q797" s="62">
        <f t="shared" si="55"/>
        <v>0</v>
      </c>
    </row>
    <row r="798" spans="2:17" ht="16.5">
      <c r="B798" s="8"/>
      <c r="C798" s="9"/>
      <c r="D798" s="8">
        <v>19</v>
      </c>
      <c r="E798" s="10" t="s">
        <v>39</v>
      </c>
      <c r="F798" s="11"/>
      <c r="G798" s="52">
        <v>0</v>
      </c>
      <c r="H798" s="30"/>
      <c r="I798" s="39">
        <v>0</v>
      </c>
      <c r="J798" s="39">
        <v>0</v>
      </c>
      <c r="K798" s="39">
        <v>0</v>
      </c>
      <c r="L798" s="1" t="b">
        <f t="shared" si="56"/>
        <v>1</v>
      </c>
      <c r="N798" s="62">
        <v>0</v>
      </c>
      <c r="O798" s="68">
        <f t="shared" si="54"/>
        <v>0</v>
      </c>
      <c r="P798" s="62">
        <v>0</v>
      </c>
      <c r="Q798" s="62">
        <f t="shared" si="55"/>
        <v>0</v>
      </c>
    </row>
    <row r="799" spans="2:17" ht="16.5">
      <c r="B799" s="8"/>
      <c r="C799" s="8"/>
      <c r="D799" s="8"/>
      <c r="E799" s="10"/>
      <c r="F799" s="11"/>
      <c r="G799" s="52"/>
      <c r="H799" s="30"/>
      <c r="I799" s="39"/>
      <c r="J799" s="39"/>
      <c r="K799" s="41"/>
      <c r="L799" s="1" t="b">
        <f t="shared" si="56"/>
        <v>1</v>
      </c>
      <c r="O799" s="68">
        <f t="shared" si="54"/>
        <v>0</v>
      </c>
      <c r="Q799" s="62">
        <f t="shared" si="55"/>
        <v>0</v>
      </c>
    </row>
    <row r="800" spans="2:17" ht="16.5">
      <c r="B800" s="8">
        <v>6</v>
      </c>
      <c r="C800" s="9" t="s">
        <v>18</v>
      </c>
      <c r="D800" s="8"/>
      <c r="E800" s="10" t="s">
        <v>40</v>
      </c>
      <c r="F800" s="11"/>
      <c r="G800" s="52">
        <v>0</v>
      </c>
      <c r="H800" s="28"/>
      <c r="I800" s="42">
        <v>0</v>
      </c>
      <c r="J800" s="42">
        <v>0</v>
      </c>
      <c r="K800" s="42">
        <v>0</v>
      </c>
      <c r="L800" s="1" t="b">
        <f t="shared" si="56"/>
        <v>1</v>
      </c>
      <c r="N800" s="62">
        <v>0</v>
      </c>
      <c r="O800" s="68">
        <f t="shared" si="54"/>
        <v>0</v>
      </c>
      <c r="P800" s="62">
        <v>0</v>
      </c>
      <c r="Q800" s="62">
        <f t="shared" si="55"/>
        <v>0</v>
      </c>
    </row>
    <row r="801" spans="2:17" ht="16.5">
      <c r="B801" s="8"/>
      <c r="C801" s="9"/>
      <c r="D801" s="8"/>
      <c r="E801" s="10"/>
      <c r="F801" s="11"/>
      <c r="G801" s="52"/>
      <c r="H801" s="30"/>
      <c r="I801" s="39"/>
      <c r="J801" s="39"/>
      <c r="K801" s="41"/>
      <c r="L801" s="1" t="b">
        <f t="shared" si="56"/>
        <v>1</v>
      </c>
      <c r="O801" s="68">
        <f t="shared" si="54"/>
        <v>0</v>
      </c>
      <c r="Q801" s="62">
        <f t="shared" si="55"/>
        <v>0</v>
      </c>
    </row>
    <row r="802" spans="2:17">
      <c r="B802" s="12"/>
      <c r="C802" s="12"/>
      <c r="D802" s="12"/>
      <c r="E802" s="13"/>
      <c r="F802" s="13"/>
      <c r="G802" s="53"/>
      <c r="H802" s="31"/>
      <c r="I802" s="39"/>
      <c r="J802" s="39"/>
      <c r="K802" s="41"/>
      <c r="L802" s="1" t="b">
        <f t="shared" si="56"/>
        <v>1</v>
      </c>
      <c r="O802" s="68">
        <f t="shared" si="54"/>
        <v>0</v>
      </c>
      <c r="Q802" s="62">
        <f t="shared" si="55"/>
        <v>0</v>
      </c>
    </row>
    <row r="803" spans="2:17">
      <c r="B803" s="77" t="s">
        <v>41</v>
      </c>
      <c r="C803" s="78"/>
      <c r="D803" s="78"/>
      <c r="E803" s="78"/>
      <c r="F803" s="79"/>
      <c r="G803" s="35">
        <f>SUM(G771+G774+G785+G789+G795+G800)</f>
        <v>9128067783</v>
      </c>
      <c r="H803" s="14"/>
      <c r="I803" s="35">
        <f>I800+I795+I789+I785+I774+I771</f>
        <v>998900896.64285719</v>
      </c>
      <c r="J803" s="35">
        <f>J800+J795+J789+J785+J774+J771</f>
        <v>4149619404.1857142</v>
      </c>
      <c r="K803" s="41">
        <f>K800+K795+K789+K785+K774+K771</f>
        <v>4978448378.8142862</v>
      </c>
      <c r="L803" s="1" t="b">
        <f t="shared" si="56"/>
        <v>1</v>
      </c>
      <c r="N803" s="62">
        <v>9128067783</v>
      </c>
      <c r="O803" s="68">
        <f t="shared" si="54"/>
        <v>0</v>
      </c>
      <c r="P803" s="62">
        <v>4149619404.1857181</v>
      </c>
      <c r="Q803" s="62">
        <f t="shared" si="55"/>
        <v>-3.814697265625E-6</v>
      </c>
    </row>
    <row r="804" spans="2:17" ht="16.5">
      <c r="B804" s="15"/>
      <c r="C804" s="15"/>
      <c r="D804" s="15"/>
      <c r="E804" s="15"/>
      <c r="F804" s="15"/>
      <c r="G804" s="54"/>
      <c r="H804" s="15"/>
    </row>
    <row r="805" spans="2:17" ht="15.75">
      <c r="B805" s="82" t="s">
        <v>44</v>
      </c>
      <c r="C805" s="82"/>
      <c r="D805" s="82"/>
      <c r="E805" s="82"/>
      <c r="F805" s="82"/>
      <c r="G805" s="82"/>
      <c r="H805" s="82"/>
    </row>
    <row r="806" spans="2:17" ht="18">
      <c r="B806" s="16"/>
      <c r="C806" s="16"/>
      <c r="D806" s="16"/>
      <c r="E806" s="16"/>
      <c r="F806" s="16"/>
      <c r="G806" s="60"/>
      <c r="H806" s="16"/>
    </row>
    <row r="807" spans="2:17" ht="15.75">
      <c r="B807" s="81" t="s">
        <v>65</v>
      </c>
      <c r="C807" s="81"/>
      <c r="D807" s="81"/>
      <c r="E807" s="81"/>
      <c r="F807" s="81"/>
      <c r="G807" s="81"/>
      <c r="H807" s="81"/>
    </row>
    <row r="808" spans="2:17" ht="16.5">
      <c r="B808" s="15"/>
      <c r="C808" s="15"/>
      <c r="D808" s="15"/>
      <c r="E808" s="15"/>
      <c r="F808" s="15"/>
      <c r="G808" s="54"/>
      <c r="H808" s="15"/>
    </row>
    <row r="809" spans="2:17" ht="29.25" customHeight="1">
      <c r="B809" s="73" t="s">
        <v>0</v>
      </c>
      <c r="C809" s="73" t="s">
        <v>1</v>
      </c>
      <c r="D809" s="73" t="s">
        <v>2</v>
      </c>
      <c r="E809" s="73" t="s">
        <v>3</v>
      </c>
      <c r="F809" s="73" t="s">
        <v>4</v>
      </c>
      <c r="G809" s="85" t="s">
        <v>5</v>
      </c>
      <c r="H809" s="75" t="s">
        <v>48</v>
      </c>
      <c r="I809" s="72" t="s">
        <v>73</v>
      </c>
      <c r="J809" s="72"/>
      <c r="K809" s="72"/>
    </row>
    <row r="810" spans="2:17" ht="36" customHeight="1">
      <c r="B810" s="74"/>
      <c r="C810" s="74"/>
      <c r="D810" s="74"/>
      <c r="E810" s="74"/>
      <c r="F810" s="74"/>
      <c r="G810" s="86"/>
      <c r="H810" s="76"/>
      <c r="I810" s="38" t="s">
        <v>73</v>
      </c>
      <c r="J810" s="38" t="s">
        <v>75</v>
      </c>
      <c r="K810" s="38" t="s">
        <v>74</v>
      </c>
    </row>
    <row r="811" spans="2:17">
      <c r="B811" s="20">
        <v>1</v>
      </c>
      <c r="C811" s="20">
        <v>2</v>
      </c>
      <c r="D811" s="20">
        <v>3</v>
      </c>
      <c r="E811" s="20">
        <v>4</v>
      </c>
      <c r="F811" s="20">
        <v>5</v>
      </c>
      <c r="G811" s="20">
        <v>6</v>
      </c>
      <c r="H811" s="36">
        <v>7</v>
      </c>
      <c r="I811" s="20">
        <v>8</v>
      </c>
      <c r="J811" s="20">
        <v>9</v>
      </c>
      <c r="K811" s="20">
        <v>10</v>
      </c>
    </row>
    <row r="812" spans="2:17">
      <c r="B812" s="22"/>
      <c r="C812" s="22"/>
      <c r="D812" s="22"/>
      <c r="E812" s="22"/>
      <c r="F812" s="22"/>
      <c r="G812" s="57"/>
      <c r="H812" s="33"/>
      <c r="I812" s="39"/>
      <c r="J812" s="39"/>
      <c r="K812" s="39"/>
      <c r="L812" s="1" t="b">
        <f t="shared" si="56"/>
        <v>1</v>
      </c>
      <c r="N812" s="62" t="s">
        <v>87</v>
      </c>
      <c r="P812" s="62" t="s">
        <v>85</v>
      </c>
    </row>
    <row r="813" spans="2:17" ht="16.5">
      <c r="B813" s="8">
        <v>1</v>
      </c>
      <c r="C813" s="9" t="s">
        <v>6</v>
      </c>
      <c r="D813" s="9" t="s">
        <v>6</v>
      </c>
      <c r="E813" s="10" t="s">
        <v>7</v>
      </c>
      <c r="F813" s="11"/>
      <c r="G813" s="50">
        <f>SUM(G814)</f>
        <v>796000000</v>
      </c>
      <c r="H813" s="28"/>
      <c r="I813" s="40">
        <f>SUM(I814)</f>
        <v>0</v>
      </c>
      <c r="J813" s="40">
        <f>SUM(J814)</f>
        <v>0</v>
      </c>
      <c r="K813" s="40">
        <f>K814</f>
        <v>796000000</v>
      </c>
      <c r="L813" s="1" t="b">
        <f t="shared" si="56"/>
        <v>1</v>
      </c>
      <c r="N813" s="62">
        <v>796000000</v>
      </c>
      <c r="O813" s="68">
        <f>G813-N813</f>
        <v>0</v>
      </c>
      <c r="P813" s="62">
        <v>0</v>
      </c>
      <c r="Q813" s="62">
        <f>J813-P813</f>
        <v>0</v>
      </c>
    </row>
    <row r="814" spans="2:17" ht="16.5">
      <c r="B814" s="8"/>
      <c r="C814" s="9"/>
      <c r="D814" s="9"/>
      <c r="E814" s="10" t="s">
        <v>8</v>
      </c>
      <c r="F814" s="11"/>
      <c r="G814" s="52">
        <v>796000000</v>
      </c>
      <c r="H814" s="29"/>
      <c r="I814" s="39">
        <v>0</v>
      </c>
      <c r="J814" s="39">
        <v>0</v>
      </c>
      <c r="K814" s="39">
        <f>G814</f>
        <v>796000000</v>
      </c>
      <c r="L814" s="1" t="b">
        <f t="shared" si="56"/>
        <v>1</v>
      </c>
      <c r="N814" s="62">
        <v>796000000</v>
      </c>
      <c r="O814" s="68">
        <f t="shared" ref="O814:O845" si="58">G814-N814</f>
        <v>0</v>
      </c>
      <c r="P814" s="62">
        <v>0</v>
      </c>
      <c r="Q814" s="62">
        <f t="shared" ref="Q814:Q845" si="59">J814-P814</f>
        <v>0</v>
      </c>
    </row>
    <row r="815" spans="2:17" ht="16.5">
      <c r="B815" s="8"/>
      <c r="C815" s="9"/>
      <c r="D815" s="9"/>
      <c r="E815" s="10"/>
      <c r="F815" s="11"/>
      <c r="G815" s="52"/>
      <c r="H815" s="30"/>
      <c r="I815" s="39"/>
      <c r="J815" s="39"/>
      <c r="K815" s="41"/>
      <c r="L815" s="1" t="b">
        <f t="shared" si="56"/>
        <v>1</v>
      </c>
      <c r="O815" s="68">
        <f t="shared" si="58"/>
        <v>0</v>
      </c>
      <c r="Q815" s="62">
        <f t="shared" si="59"/>
        <v>0</v>
      </c>
    </row>
    <row r="816" spans="2:17" ht="16.5">
      <c r="B816" s="8">
        <v>2</v>
      </c>
      <c r="C816" s="9" t="s">
        <v>9</v>
      </c>
      <c r="D816" s="8"/>
      <c r="E816" s="10" t="s">
        <v>10</v>
      </c>
      <c r="F816" s="11"/>
      <c r="G816" s="50">
        <f>SUM(G817:G825)</f>
        <v>21763779842</v>
      </c>
      <c r="H816" s="28"/>
      <c r="I816" s="43">
        <f>SUM(I817:I825)</f>
        <v>3181050426.1857147</v>
      </c>
      <c r="J816" s="41">
        <f>SUM(J817:J825)</f>
        <v>12456052416.071428</v>
      </c>
      <c r="K816" s="41">
        <f>SUM(K817:K825)</f>
        <v>9307727425.9285717</v>
      </c>
      <c r="L816" s="1" t="b">
        <f t="shared" si="56"/>
        <v>1</v>
      </c>
      <c r="N816" s="62">
        <v>21763779842.000031</v>
      </c>
      <c r="O816" s="68">
        <f t="shared" si="58"/>
        <v>-3.0517578125E-5</v>
      </c>
      <c r="P816" s="62">
        <v>12456052416.071537</v>
      </c>
      <c r="Q816" s="62">
        <f t="shared" si="59"/>
        <v>-1.087188720703125E-4</v>
      </c>
    </row>
    <row r="817" spans="2:17" ht="16.5">
      <c r="B817" s="8"/>
      <c r="C817" s="8"/>
      <c r="D817" s="9" t="s">
        <v>9</v>
      </c>
      <c r="E817" s="10" t="s">
        <v>11</v>
      </c>
      <c r="F817" s="11"/>
      <c r="G817" s="52">
        <v>1638670000</v>
      </c>
      <c r="H817" s="29"/>
      <c r="I817" s="39">
        <v>234095714.2857143</v>
      </c>
      <c r="J817" s="39">
        <v>718216428.57142854</v>
      </c>
      <c r="K817" s="39">
        <v>920453571.42857146</v>
      </c>
      <c r="L817" s="1" t="b">
        <f t="shared" si="56"/>
        <v>1</v>
      </c>
      <c r="N817" s="62">
        <v>1638670000.0000002</v>
      </c>
      <c r="O817" s="68">
        <f t="shared" si="58"/>
        <v>0</v>
      </c>
      <c r="P817" s="62">
        <v>718216428.5714283</v>
      </c>
      <c r="Q817" s="62">
        <f t="shared" si="59"/>
        <v>0</v>
      </c>
    </row>
    <row r="818" spans="2:17" ht="16.5">
      <c r="B818" s="8"/>
      <c r="C818" s="8"/>
      <c r="D818" s="9" t="s">
        <v>12</v>
      </c>
      <c r="E818" s="10" t="s">
        <v>13</v>
      </c>
      <c r="F818" s="11"/>
      <c r="G818" s="52">
        <v>11885311000</v>
      </c>
      <c r="H818" s="29"/>
      <c r="I818" s="39">
        <v>1188531100</v>
      </c>
      <c r="J818" s="39">
        <v>5597333500</v>
      </c>
      <c r="K818" s="39">
        <v>6287977500</v>
      </c>
      <c r="L818" s="1" t="b">
        <f t="shared" si="56"/>
        <v>1</v>
      </c>
      <c r="N818" s="62">
        <v>11885311000</v>
      </c>
      <c r="O818" s="68">
        <f t="shared" si="58"/>
        <v>0</v>
      </c>
      <c r="P818" s="62">
        <v>5597333499.999999</v>
      </c>
      <c r="Q818" s="62">
        <f t="shared" si="59"/>
        <v>0</v>
      </c>
    </row>
    <row r="819" spans="2:17" ht="16.5">
      <c r="B819" s="8"/>
      <c r="C819" s="8"/>
      <c r="D819" s="9" t="s">
        <v>14</v>
      </c>
      <c r="E819" s="10" t="s">
        <v>15</v>
      </c>
      <c r="F819" s="11"/>
      <c r="G819" s="52">
        <v>20900000</v>
      </c>
      <c r="H819" s="29"/>
      <c r="I819" s="39">
        <v>4180000</v>
      </c>
      <c r="J819" s="39">
        <v>20900000</v>
      </c>
      <c r="K819" s="39">
        <v>0</v>
      </c>
      <c r="L819" s="1" t="b">
        <f t="shared" si="56"/>
        <v>1</v>
      </c>
      <c r="N819" s="62">
        <v>20900000</v>
      </c>
      <c r="O819" s="68">
        <f t="shared" si="58"/>
        <v>0</v>
      </c>
      <c r="P819" s="62">
        <v>20900000</v>
      </c>
      <c r="Q819" s="62">
        <f t="shared" si="59"/>
        <v>0</v>
      </c>
    </row>
    <row r="820" spans="2:17" ht="16.5">
      <c r="B820" s="8"/>
      <c r="C820" s="8"/>
      <c r="D820" s="9" t="s">
        <v>16</v>
      </c>
      <c r="E820" s="10" t="s">
        <v>17</v>
      </c>
      <c r="F820" s="11"/>
      <c r="G820" s="52">
        <v>0</v>
      </c>
      <c r="H820" s="29"/>
      <c r="I820" s="39">
        <v>0</v>
      </c>
      <c r="J820" s="39">
        <v>0</v>
      </c>
      <c r="K820" s="39">
        <v>0</v>
      </c>
      <c r="L820" s="1" t="b">
        <f t="shared" si="56"/>
        <v>1</v>
      </c>
      <c r="N820" s="62">
        <v>0</v>
      </c>
      <c r="O820" s="68">
        <f t="shared" si="58"/>
        <v>0</v>
      </c>
      <c r="P820" s="62">
        <v>0</v>
      </c>
      <c r="Q820" s="62">
        <f t="shared" si="59"/>
        <v>0</v>
      </c>
    </row>
    <row r="821" spans="2:17" ht="16.5">
      <c r="B821" s="8"/>
      <c r="C821" s="8"/>
      <c r="D821" s="9" t="s">
        <v>18</v>
      </c>
      <c r="E821" s="10" t="s">
        <v>19</v>
      </c>
      <c r="F821" s="11"/>
      <c r="G821" s="52">
        <v>7940042842</v>
      </c>
      <c r="H821" s="29"/>
      <c r="I821" s="39">
        <v>1698928811.9000001</v>
      </c>
      <c r="J821" s="39">
        <v>5874646487.5</v>
      </c>
      <c r="K821" s="39">
        <v>2065396354.5</v>
      </c>
      <c r="L821" s="1" t="b">
        <f t="shared" si="56"/>
        <v>1</v>
      </c>
      <c r="N821" s="62">
        <v>7940042842.0000305</v>
      </c>
      <c r="O821" s="68">
        <f t="shared" si="58"/>
        <v>-3.0517578125E-5</v>
      </c>
      <c r="P821" s="62">
        <v>5874646487.5001106</v>
      </c>
      <c r="Q821" s="62">
        <f t="shared" si="59"/>
        <v>-1.10626220703125E-4</v>
      </c>
    </row>
    <row r="822" spans="2:17" ht="16.5">
      <c r="B822" s="8"/>
      <c r="C822" s="8"/>
      <c r="D822" s="9" t="s">
        <v>20</v>
      </c>
      <c r="E822" s="10" t="s">
        <v>21</v>
      </c>
      <c r="F822" s="11"/>
      <c r="G822" s="52">
        <v>278856000</v>
      </c>
      <c r="H822" s="29"/>
      <c r="I822" s="39">
        <v>55314800</v>
      </c>
      <c r="J822" s="39">
        <v>244956000</v>
      </c>
      <c r="K822" s="39">
        <v>33900000</v>
      </c>
      <c r="L822" s="1" t="b">
        <f t="shared" si="56"/>
        <v>1</v>
      </c>
      <c r="N822" s="62">
        <v>278856000</v>
      </c>
      <c r="O822" s="68">
        <f t="shared" si="58"/>
        <v>0</v>
      </c>
      <c r="P822" s="62">
        <v>244956000</v>
      </c>
      <c r="Q822" s="62">
        <f t="shared" si="59"/>
        <v>0</v>
      </c>
    </row>
    <row r="823" spans="2:17" ht="16.5">
      <c r="B823" s="8"/>
      <c r="C823" s="8"/>
      <c r="D823" s="9" t="s">
        <v>22</v>
      </c>
      <c r="E823" s="10" t="s">
        <v>23</v>
      </c>
      <c r="F823" s="11"/>
      <c r="G823" s="52">
        <v>0</v>
      </c>
      <c r="H823" s="29"/>
      <c r="I823" s="39">
        <v>0</v>
      </c>
      <c r="J823" s="39">
        <v>0</v>
      </c>
      <c r="K823" s="39">
        <v>0</v>
      </c>
      <c r="L823" s="1" t="b">
        <f t="shared" si="56"/>
        <v>1</v>
      </c>
      <c r="N823" s="62">
        <v>0</v>
      </c>
      <c r="O823" s="68">
        <f t="shared" si="58"/>
        <v>0</v>
      </c>
      <c r="P823" s="62">
        <v>0</v>
      </c>
      <c r="Q823" s="62">
        <f t="shared" si="59"/>
        <v>0</v>
      </c>
    </row>
    <row r="824" spans="2:17" ht="16.5">
      <c r="B824" s="8"/>
      <c r="C824" s="8"/>
      <c r="D824" s="9" t="s">
        <v>24</v>
      </c>
      <c r="E824" s="10" t="s">
        <v>25</v>
      </c>
      <c r="F824" s="11"/>
      <c r="G824" s="52">
        <v>0</v>
      </c>
      <c r="H824" s="29"/>
      <c r="I824" s="39">
        <v>0</v>
      </c>
      <c r="J824" s="39">
        <v>0</v>
      </c>
      <c r="K824" s="39">
        <v>0</v>
      </c>
      <c r="L824" s="1" t="b">
        <f t="shared" si="56"/>
        <v>1</v>
      </c>
      <c r="N824" s="62">
        <v>0</v>
      </c>
      <c r="O824" s="68">
        <f t="shared" si="58"/>
        <v>0</v>
      </c>
      <c r="P824" s="62">
        <v>0</v>
      </c>
      <c r="Q824" s="62">
        <f t="shared" si="59"/>
        <v>0</v>
      </c>
    </row>
    <row r="825" spans="2:17" ht="16.5">
      <c r="B825" s="8"/>
      <c r="C825" s="8"/>
      <c r="D825" s="9" t="s">
        <v>26</v>
      </c>
      <c r="E825" s="10" t="s">
        <v>27</v>
      </c>
      <c r="F825" s="11"/>
      <c r="G825" s="52">
        <v>0</v>
      </c>
      <c r="H825" s="29"/>
      <c r="I825" s="39">
        <v>0</v>
      </c>
      <c r="J825" s="39">
        <v>0</v>
      </c>
      <c r="K825" s="39">
        <v>0</v>
      </c>
      <c r="L825" s="1" t="b">
        <f t="shared" si="56"/>
        <v>1</v>
      </c>
      <c r="N825" s="62">
        <v>0</v>
      </c>
      <c r="O825" s="68">
        <f t="shared" si="58"/>
        <v>0</v>
      </c>
      <c r="P825" s="62">
        <v>0</v>
      </c>
      <c r="Q825" s="62">
        <f t="shared" si="59"/>
        <v>0</v>
      </c>
    </row>
    <row r="826" spans="2:17" ht="16.5">
      <c r="B826" s="8"/>
      <c r="C826" s="8"/>
      <c r="D826" s="8"/>
      <c r="E826" s="10"/>
      <c r="F826" s="11"/>
      <c r="G826" s="52"/>
      <c r="H826" s="30"/>
      <c r="I826" s="42"/>
      <c r="J826" s="42"/>
      <c r="K826" s="42"/>
      <c r="L826" s="1" t="b">
        <f t="shared" si="56"/>
        <v>1</v>
      </c>
      <c r="O826" s="68">
        <f t="shared" si="58"/>
        <v>0</v>
      </c>
      <c r="Q826" s="62">
        <f t="shared" si="59"/>
        <v>0</v>
      </c>
    </row>
    <row r="827" spans="2:17" ht="16.5">
      <c r="B827" s="8">
        <v>3</v>
      </c>
      <c r="C827" s="9" t="s">
        <v>12</v>
      </c>
      <c r="D827" s="8"/>
      <c r="E827" s="10" t="s">
        <v>28</v>
      </c>
      <c r="F827" s="11"/>
      <c r="G827" s="50">
        <f>SUM(G828:G829)</f>
        <v>99474937999.999985</v>
      </c>
      <c r="H827" s="28"/>
      <c r="I827" s="43">
        <f>SUM(I828:I829)</f>
        <v>3978997520.0000005</v>
      </c>
      <c r="J827" s="43">
        <f>SUM(J828:J829)</f>
        <v>23282782920</v>
      </c>
      <c r="K827" s="43">
        <f>SUM(K828:K829)</f>
        <v>76192155080</v>
      </c>
      <c r="L827" s="1" t="b">
        <f t="shared" si="56"/>
        <v>1</v>
      </c>
      <c r="N827" s="62">
        <v>99474937999.999985</v>
      </c>
      <c r="O827" s="68">
        <f t="shared" si="58"/>
        <v>0</v>
      </c>
      <c r="P827" s="62">
        <v>23282782920</v>
      </c>
      <c r="Q827" s="62">
        <f t="shared" si="59"/>
        <v>0</v>
      </c>
    </row>
    <row r="828" spans="2:17" ht="16.5">
      <c r="B828" s="8"/>
      <c r="C828" s="8"/>
      <c r="D828" s="8">
        <v>11</v>
      </c>
      <c r="E828" s="10" t="s">
        <v>29</v>
      </c>
      <c r="F828" s="11"/>
      <c r="G828" s="52">
        <v>99474937999.999985</v>
      </c>
      <c r="H828" s="29"/>
      <c r="I828" s="39">
        <v>3978997520.0000005</v>
      </c>
      <c r="J828" s="39">
        <v>23282782920</v>
      </c>
      <c r="K828" s="39">
        <v>76192155080</v>
      </c>
      <c r="L828" s="1" t="b">
        <f t="shared" si="56"/>
        <v>1</v>
      </c>
      <c r="N828" s="62">
        <v>99474937999.999985</v>
      </c>
      <c r="O828" s="68">
        <f t="shared" si="58"/>
        <v>0</v>
      </c>
      <c r="P828" s="62">
        <v>23282782920</v>
      </c>
      <c r="Q828" s="62">
        <f t="shared" si="59"/>
        <v>0</v>
      </c>
    </row>
    <row r="829" spans="2:17" ht="16.5">
      <c r="B829" s="8"/>
      <c r="C829" s="8"/>
      <c r="D829" s="8">
        <v>12</v>
      </c>
      <c r="E829" s="10" t="s">
        <v>30</v>
      </c>
      <c r="F829" s="11"/>
      <c r="G829" s="52">
        <v>0</v>
      </c>
      <c r="H829" s="29"/>
      <c r="I829" s="39">
        <v>0</v>
      </c>
      <c r="J829" s="39">
        <v>0</v>
      </c>
      <c r="K829" s="39">
        <v>0</v>
      </c>
      <c r="L829" s="1" t="b">
        <f t="shared" si="56"/>
        <v>1</v>
      </c>
      <c r="N829" s="62">
        <v>0</v>
      </c>
      <c r="O829" s="68">
        <f t="shared" si="58"/>
        <v>0</v>
      </c>
      <c r="P829" s="62">
        <v>0</v>
      </c>
      <c r="Q829" s="62">
        <f t="shared" si="59"/>
        <v>0</v>
      </c>
    </row>
    <row r="830" spans="2:17" ht="16.5">
      <c r="B830" s="8"/>
      <c r="C830" s="8"/>
      <c r="D830" s="8"/>
      <c r="E830" s="10"/>
      <c r="F830" s="11"/>
      <c r="G830" s="52"/>
      <c r="H830" s="30"/>
      <c r="I830" s="39"/>
      <c r="J830" s="39"/>
      <c r="K830" s="41"/>
      <c r="L830" s="1" t="b">
        <f t="shared" si="56"/>
        <v>1</v>
      </c>
      <c r="O830" s="68">
        <f t="shared" si="58"/>
        <v>0</v>
      </c>
      <c r="Q830" s="62">
        <f t="shared" si="59"/>
        <v>0</v>
      </c>
    </row>
    <row r="831" spans="2:17" ht="16.5">
      <c r="B831" s="8">
        <v>4</v>
      </c>
      <c r="C831" s="9" t="s">
        <v>14</v>
      </c>
      <c r="D831" s="8"/>
      <c r="E831" s="10" t="s">
        <v>31</v>
      </c>
      <c r="F831" s="11"/>
      <c r="G831" s="50">
        <f>SUM(G832:G835)</f>
        <v>0</v>
      </c>
      <c r="H831" s="28"/>
      <c r="I831" s="41">
        <f>SUM(I832:I835)</f>
        <v>0</v>
      </c>
      <c r="J831" s="41">
        <f>SUM(J832:J835)</f>
        <v>0</v>
      </c>
      <c r="K831" s="41">
        <f>SUM(K832:K835)</f>
        <v>0</v>
      </c>
      <c r="L831" s="1" t="b">
        <f t="shared" si="56"/>
        <v>1</v>
      </c>
      <c r="N831" s="62">
        <v>0</v>
      </c>
      <c r="O831" s="68">
        <f t="shared" si="58"/>
        <v>0</v>
      </c>
      <c r="P831" s="62">
        <v>0</v>
      </c>
      <c r="Q831" s="62">
        <f t="shared" si="59"/>
        <v>0</v>
      </c>
    </row>
    <row r="832" spans="2:17" ht="16.5">
      <c r="B832" s="8"/>
      <c r="C832" s="8"/>
      <c r="D832" s="8">
        <v>13</v>
      </c>
      <c r="E832" s="10" t="s">
        <v>32</v>
      </c>
      <c r="F832" s="11"/>
      <c r="G832" s="52">
        <v>0</v>
      </c>
      <c r="H832" s="29"/>
      <c r="I832" s="39">
        <v>0</v>
      </c>
      <c r="J832" s="39">
        <v>0</v>
      </c>
      <c r="K832" s="39">
        <v>0</v>
      </c>
      <c r="L832" s="1" t="b">
        <f t="shared" si="56"/>
        <v>1</v>
      </c>
      <c r="N832" s="62">
        <v>0</v>
      </c>
      <c r="O832" s="68">
        <f t="shared" si="58"/>
        <v>0</v>
      </c>
      <c r="P832" s="62">
        <v>0</v>
      </c>
      <c r="Q832" s="62">
        <f t="shared" si="59"/>
        <v>0</v>
      </c>
    </row>
    <row r="833" spans="2:17" ht="16.5">
      <c r="B833" s="8"/>
      <c r="C833" s="8"/>
      <c r="D833" s="8">
        <v>14</v>
      </c>
      <c r="E833" s="10" t="s">
        <v>33</v>
      </c>
      <c r="F833" s="11"/>
      <c r="G833" s="52">
        <v>0</v>
      </c>
      <c r="H833" s="29"/>
      <c r="I833" s="39">
        <v>0</v>
      </c>
      <c r="J833" s="39">
        <v>0</v>
      </c>
      <c r="K833" s="39">
        <v>0</v>
      </c>
      <c r="L833" s="1" t="b">
        <f t="shared" si="56"/>
        <v>1</v>
      </c>
      <c r="N833" s="62">
        <v>0</v>
      </c>
      <c r="O833" s="68">
        <f t="shared" si="58"/>
        <v>0</v>
      </c>
      <c r="P833" s="62">
        <v>0</v>
      </c>
      <c r="Q833" s="62">
        <f t="shared" si="59"/>
        <v>0</v>
      </c>
    </row>
    <row r="834" spans="2:17" ht="16.5">
      <c r="B834" s="8"/>
      <c r="C834" s="8"/>
      <c r="D834" s="8">
        <v>15</v>
      </c>
      <c r="E834" s="10" t="s">
        <v>34</v>
      </c>
      <c r="F834" s="11"/>
      <c r="G834" s="52">
        <v>0</v>
      </c>
      <c r="H834" s="29"/>
      <c r="I834" s="39">
        <v>0</v>
      </c>
      <c r="J834" s="39">
        <v>0</v>
      </c>
      <c r="K834" s="39">
        <v>0</v>
      </c>
      <c r="L834" s="1" t="b">
        <f t="shared" si="56"/>
        <v>1</v>
      </c>
      <c r="N834" s="62">
        <v>0</v>
      </c>
      <c r="O834" s="68">
        <f t="shared" si="58"/>
        <v>0</v>
      </c>
      <c r="P834" s="62">
        <v>0</v>
      </c>
      <c r="Q834" s="62">
        <f t="shared" si="59"/>
        <v>0</v>
      </c>
    </row>
    <row r="835" spans="2:17" ht="16.5">
      <c r="B835" s="8"/>
      <c r="C835" s="8"/>
      <c r="D835" s="8">
        <v>16</v>
      </c>
      <c r="E835" s="10" t="s">
        <v>35</v>
      </c>
      <c r="F835" s="11"/>
      <c r="G835" s="52">
        <v>0</v>
      </c>
      <c r="H835" s="29"/>
      <c r="I835" s="39">
        <v>0</v>
      </c>
      <c r="J835" s="39">
        <v>0</v>
      </c>
      <c r="K835" s="39">
        <v>0</v>
      </c>
      <c r="L835" s="1" t="b">
        <f t="shared" si="56"/>
        <v>1</v>
      </c>
      <c r="N835" s="62">
        <v>0</v>
      </c>
      <c r="O835" s="68">
        <f t="shared" si="58"/>
        <v>0</v>
      </c>
      <c r="P835" s="62">
        <v>0</v>
      </c>
      <c r="Q835" s="62">
        <f t="shared" si="59"/>
        <v>0</v>
      </c>
    </row>
    <row r="836" spans="2:17" ht="16.5">
      <c r="B836" s="8"/>
      <c r="C836" s="8"/>
      <c r="D836" s="8"/>
      <c r="E836" s="10"/>
      <c r="F836" s="11"/>
      <c r="G836" s="52"/>
      <c r="H836" s="30"/>
      <c r="I836" s="39"/>
      <c r="J836" s="39"/>
      <c r="K836" s="41"/>
      <c r="L836" s="1" t="b">
        <f t="shared" si="56"/>
        <v>1</v>
      </c>
      <c r="O836" s="68">
        <f t="shared" si="58"/>
        <v>0</v>
      </c>
      <c r="Q836" s="62">
        <f t="shared" si="59"/>
        <v>0</v>
      </c>
    </row>
    <row r="837" spans="2:17" ht="16.5">
      <c r="B837" s="8">
        <v>5</v>
      </c>
      <c r="C837" s="9" t="s">
        <v>16</v>
      </c>
      <c r="D837" s="8"/>
      <c r="E837" s="10" t="s">
        <v>36</v>
      </c>
      <c r="F837" s="11"/>
      <c r="G837" s="50">
        <f t="shared" ref="G837" si="60">SUM(G838:G840)</f>
        <v>0</v>
      </c>
      <c r="H837" s="28"/>
      <c r="I837" s="39">
        <f>SUM(I838:I840)</f>
        <v>0</v>
      </c>
      <c r="J837" s="39">
        <f>SUM(J838:J840)</f>
        <v>0</v>
      </c>
      <c r="K837" s="39">
        <f>SUM(K838:K840)</f>
        <v>0</v>
      </c>
      <c r="L837" s="1" t="b">
        <f t="shared" si="56"/>
        <v>1</v>
      </c>
      <c r="N837" s="62">
        <v>0</v>
      </c>
      <c r="O837" s="68">
        <f t="shared" si="58"/>
        <v>0</v>
      </c>
      <c r="P837" s="62">
        <v>0</v>
      </c>
      <c r="Q837" s="62">
        <f t="shared" si="59"/>
        <v>0</v>
      </c>
    </row>
    <row r="838" spans="2:17" ht="16.5">
      <c r="B838" s="8"/>
      <c r="C838" s="9"/>
      <c r="D838" s="8">
        <v>17</v>
      </c>
      <c r="E838" s="10" t="s">
        <v>37</v>
      </c>
      <c r="F838" s="11"/>
      <c r="G838" s="52">
        <v>0</v>
      </c>
      <c r="H838" s="29"/>
      <c r="I838" s="39">
        <v>0</v>
      </c>
      <c r="J838" s="39">
        <v>0</v>
      </c>
      <c r="K838" s="39">
        <v>0</v>
      </c>
      <c r="L838" s="1" t="b">
        <f t="shared" si="56"/>
        <v>1</v>
      </c>
      <c r="N838" s="62">
        <v>0</v>
      </c>
      <c r="O838" s="68">
        <f t="shared" si="58"/>
        <v>0</v>
      </c>
      <c r="P838" s="62">
        <v>0</v>
      </c>
      <c r="Q838" s="62">
        <f t="shared" si="59"/>
        <v>0</v>
      </c>
    </row>
    <row r="839" spans="2:17" ht="16.5">
      <c r="B839" s="8"/>
      <c r="C839" s="9"/>
      <c r="D839" s="8">
        <v>18</v>
      </c>
      <c r="E839" s="10" t="s">
        <v>38</v>
      </c>
      <c r="F839" s="11"/>
      <c r="G839" s="52">
        <v>0</v>
      </c>
      <c r="H839" s="29"/>
      <c r="I839" s="39">
        <v>0</v>
      </c>
      <c r="J839" s="39">
        <v>0</v>
      </c>
      <c r="K839" s="39">
        <v>0</v>
      </c>
      <c r="L839" s="1" t="b">
        <f t="shared" si="56"/>
        <v>1</v>
      </c>
      <c r="N839" s="62">
        <v>0</v>
      </c>
      <c r="O839" s="68">
        <f t="shared" si="58"/>
        <v>0</v>
      </c>
      <c r="P839" s="62">
        <v>0</v>
      </c>
      <c r="Q839" s="62">
        <f t="shared" si="59"/>
        <v>0</v>
      </c>
    </row>
    <row r="840" spans="2:17" ht="16.5">
      <c r="B840" s="8"/>
      <c r="C840" s="9"/>
      <c r="D840" s="8">
        <v>19</v>
      </c>
      <c r="E840" s="10" t="s">
        <v>39</v>
      </c>
      <c r="F840" s="11"/>
      <c r="G840" s="52">
        <v>0</v>
      </c>
      <c r="H840" s="30"/>
      <c r="I840" s="39">
        <v>0</v>
      </c>
      <c r="J840" s="39">
        <v>0</v>
      </c>
      <c r="K840" s="39">
        <v>0</v>
      </c>
      <c r="L840" s="1" t="b">
        <f t="shared" si="56"/>
        <v>1</v>
      </c>
      <c r="N840" s="62">
        <v>0</v>
      </c>
      <c r="O840" s="68">
        <f t="shared" si="58"/>
        <v>0</v>
      </c>
      <c r="P840" s="62">
        <v>0</v>
      </c>
      <c r="Q840" s="62">
        <f t="shared" si="59"/>
        <v>0</v>
      </c>
    </row>
    <row r="841" spans="2:17" ht="16.5">
      <c r="B841" s="8"/>
      <c r="C841" s="8"/>
      <c r="D841" s="8"/>
      <c r="E841" s="10"/>
      <c r="F841" s="11"/>
      <c r="G841" s="52"/>
      <c r="H841" s="30"/>
      <c r="I841" s="39"/>
      <c r="J841" s="39"/>
      <c r="K841" s="41"/>
      <c r="L841" s="1" t="b">
        <f t="shared" si="56"/>
        <v>1</v>
      </c>
      <c r="O841" s="68">
        <f t="shared" si="58"/>
        <v>0</v>
      </c>
      <c r="Q841" s="62">
        <f t="shared" si="59"/>
        <v>0</v>
      </c>
    </row>
    <row r="842" spans="2:17" ht="16.5">
      <c r="B842" s="8">
        <v>6</v>
      </c>
      <c r="C842" s="9" t="s">
        <v>18</v>
      </c>
      <c r="D842" s="8"/>
      <c r="E842" s="10" t="s">
        <v>40</v>
      </c>
      <c r="F842" s="11"/>
      <c r="G842" s="50">
        <v>229477600</v>
      </c>
      <c r="H842" s="28"/>
      <c r="I842" s="42">
        <v>0</v>
      </c>
      <c r="J842" s="42">
        <v>0</v>
      </c>
      <c r="K842" s="43">
        <f>G842</f>
        <v>229477600</v>
      </c>
      <c r="L842" s="1" t="b">
        <f t="shared" si="56"/>
        <v>1</v>
      </c>
      <c r="N842" s="62">
        <v>229477600</v>
      </c>
      <c r="O842" s="68">
        <f t="shared" si="58"/>
        <v>0</v>
      </c>
      <c r="P842" s="62">
        <v>0</v>
      </c>
      <c r="Q842" s="62">
        <f t="shared" si="59"/>
        <v>0</v>
      </c>
    </row>
    <row r="843" spans="2:17" ht="16.5">
      <c r="B843" s="8"/>
      <c r="C843" s="9"/>
      <c r="D843" s="8"/>
      <c r="E843" s="10"/>
      <c r="F843" s="11"/>
      <c r="G843" s="52"/>
      <c r="H843" s="30"/>
      <c r="I843" s="39"/>
      <c r="J843" s="39"/>
      <c r="K843" s="41"/>
      <c r="L843" s="1" t="b">
        <f t="shared" si="56"/>
        <v>1</v>
      </c>
      <c r="O843" s="68">
        <f t="shared" si="58"/>
        <v>0</v>
      </c>
      <c r="Q843" s="62">
        <f t="shared" si="59"/>
        <v>0</v>
      </c>
    </row>
    <row r="844" spans="2:17">
      <c r="B844" s="12"/>
      <c r="C844" s="12"/>
      <c r="D844" s="12"/>
      <c r="E844" s="13"/>
      <c r="F844" s="13"/>
      <c r="G844" s="53"/>
      <c r="H844" s="31"/>
      <c r="I844" s="39"/>
      <c r="J844" s="39"/>
      <c r="K844" s="41"/>
      <c r="L844" s="1" t="b">
        <f t="shared" ref="L844:L907" si="61">J844+K844=G844</f>
        <v>1</v>
      </c>
      <c r="O844" s="68">
        <f t="shared" si="58"/>
        <v>0</v>
      </c>
      <c r="Q844" s="62">
        <f t="shared" si="59"/>
        <v>0</v>
      </c>
    </row>
    <row r="845" spans="2:17">
      <c r="B845" s="77" t="s">
        <v>41</v>
      </c>
      <c r="C845" s="78"/>
      <c r="D845" s="78"/>
      <c r="E845" s="78"/>
      <c r="F845" s="79"/>
      <c r="G845" s="35">
        <f>SUM(G813+G816+G827+G831+G837+G842)</f>
        <v>122264195441.99998</v>
      </c>
      <c r="H845" s="14"/>
      <c r="I845" s="35">
        <f>I842+I837+I831+I827+I816+I813</f>
        <v>7160047946.1857147</v>
      </c>
      <c r="J845" s="35">
        <f>J842+J837+J831+J827+J816+J813</f>
        <v>35738835336.071426</v>
      </c>
      <c r="K845" s="41">
        <f>K842+K837+K831+K827+K816+K813</f>
        <v>86525360105.928574</v>
      </c>
      <c r="L845" s="1" t="b">
        <f t="shared" si="61"/>
        <v>1</v>
      </c>
      <c r="N845" s="62">
        <v>122264195442.00002</v>
      </c>
      <c r="O845" s="68">
        <f t="shared" si="58"/>
        <v>0</v>
      </c>
      <c r="P845" s="62">
        <v>35738835336.071533</v>
      </c>
      <c r="Q845" s="62">
        <f t="shared" si="59"/>
        <v>-1.068115234375E-4</v>
      </c>
    </row>
    <row r="846" spans="2:17" ht="16.5">
      <c r="B846" s="15"/>
      <c r="C846" s="15"/>
      <c r="D846" s="15"/>
      <c r="E846" s="15"/>
      <c r="F846" s="15"/>
      <c r="G846" s="54"/>
      <c r="H846" s="15"/>
    </row>
    <row r="847" spans="2:17" ht="15.75">
      <c r="B847" s="82" t="s">
        <v>44</v>
      </c>
      <c r="C847" s="82"/>
      <c r="D847" s="82"/>
      <c r="E847" s="82"/>
      <c r="F847" s="82"/>
      <c r="G847" s="82"/>
      <c r="H847" s="82"/>
    </row>
    <row r="848" spans="2:17" ht="18">
      <c r="B848" s="16"/>
      <c r="C848" s="16"/>
      <c r="D848" s="16"/>
      <c r="E848" s="16"/>
      <c r="F848" s="16"/>
      <c r="G848" s="60"/>
      <c r="H848" s="16"/>
    </row>
    <row r="849" spans="2:17" ht="15.75">
      <c r="B849" s="81" t="s">
        <v>66</v>
      </c>
      <c r="C849" s="81"/>
      <c r="D849" s="81"/>
      <c r="E849" s="81"/>
      <c r="F849" s="81"/>
      <c r="G849" s="81"/>
      <c r="H849" s="81"/>
    </row>
    <row r="850" spans="2:17" ht="16.5">
      <c r="B850" s="15"/>
      <c r="C850" s="15"/>
      <c r="D850" s="15"/>
      <c r="E850" s="15"/>
      <c r="F850" s="15"/>
      <c r="G850" s="54"/>
      <c r="H850" s="15"/>
    </row>
    <row r="851" spans="2:17" ht="21" customHeight="1">
      <c r="B851" s="73" t="s">
        <v>0</v>
      </c>
      <c r="C851" s="73" t="s">
        <v>1</v>
      </c>
      <c r="D851" s="73" t="s">
        <v>2</v>
      </c>
      <c r="E851" s="73" t="s">
        <v>3</v>
      </c>
      <c r="F851" s="73" t="s">
        <v>4</v>
      </c>
      <c r="G851" s="85" t="s">
        <v>5</v>
      </c>
      <c r="H851" s="75" t="s">
        <v>48</v>
      </c>
      <c r="I851" s="72" t="s">
        <v>73</v>
      </c>
      <c r="J851" s="72"/>
      <c r="K851" s="72"/>
    </row>
    <row r="852" spans="2:17" ht="33.75" customHeight="1">
      <c r="B852" s="74"/>
      <c r="C852" s="74"/>
      <c r="D852" s="74"/>
      <c r="E852" s="74"/>
      <c r="F852" s="74"/>
      <c r="G852" s="86"/>
      <c r="H852" s="76"/>
      <c r="I852" s="38" t="s">
        <v>73</v>
      </c>
      <c r="J852" s="38" t="s">
        <v>75</v>
      </c>
      <c r="K852" s="38" t="s">
        <v>74</v>
      </c>
    </row>
    <row r="853" spans="2:17">
      <c r="B853" s="20">
        <v>1</v>
      </c>
      <c r="C853" s="20">
        <v>2</v>
      </c>
      <c r="D853" s="20">
        <v>3</v>
      </c>
      <c r="E853" s="20">
        <v>4</v>
      </c>
      <c r="F853" s="20">
        <v>5</v>
      </c>
      <c r="G853" s="20">
        <v>6</v>
      </c>
      <c r="H853" s="36">
        <v>7</v>
      </c>
      <c r="I853" s="20">
        <v>8</v>
      </c>
      <c r="J853" s="20">
        <v>9</v>
      </c>
      <c r="K853" s="20">
        <v>10</v>
      </c>
    </row>
    <row r="854" spans="2:17">
      <c r="B854" s="22"/>
      <c r="C854" s="22"/>
      <c r="D854" s="22"/>
      <c r="E854" s="22"/>
      <c r="F854" s="22"/>
      <c r="G854" s="57"/>
      <c r="H854" s="33"/>
      <c r="I854" s="39"/>
      <c r="J854" s="39"/>
      <c r="K854" s="39"/>
      <c r="L854" s="1" t="b">
        <f t="shared" si="61"/>
        <v>1</v>
      </c>
      <c r="N854" s="62" t="s">
        <v>86</v>
      </c>
      <c r="P854" s="62" t="s">
        <v>79</v>
      </c>
    </row>
    <row r="855" spans="2:17" ht="16.5">
      <c r="B855" s="8">
        <v>1</v>
      </c>
      <c r="C855" s="9" t="s">
        <v>6</v>
      </c>
      <c r="D855" s="9" t="s">
        <v>6</v>
      </c>
      <c r="E855" s="10" t="s">
        <v>7</v>
      </c>
      <c r="F855" s="11"/>
      <c r="G855" s="50">
        <f>SUM(G856)</f>
        <v>125000000</v>
      </c>
      <c r="H855" s="28"/>
      <c r="I855" s="40">
        <f>SUM(I856)</f>
        <v>0</v>
      </c>
      <c r="J855" s="40">
        <f>SUM(J856)</f>
        <v>0</v>
      </c>
      <c r="K855" s="40">
        <f>K856</f>
        <v>125000000</v>
      </c>
      <c r="L855" s="1" t="b">
        <f t="shared" si="61"/>
        <v>1</v>
      </c>
      <c r="N855" s="62">
        <v>125000000</v>
      </c>
      <c r="O855" s="68">
        <f>G855-N855</f>
        <v>0</v>
      </c>
      <c r="P855" s="62">
        <v>0</v>
      </c>
      <c r="Q855" s="62">
        <f>J855-P855</f>
        <v>0</v>
      </c>
    </row>
    <row r="856" spans="2:17" ht="16.5">
      <c r="B856" s="8"/>
      <c r="C856" s="9"/>
      <c r="D856" s="9"/>
      <c r="E856" s="10" t="s">
        <v>8</v>
      </c>
      <c r="F856" s="11"/>
      <c r="G856" s="52">
        <v>125000000</v>
      </c>
      <c r="H856" s="29"/>
      <c r="I856" s="39">
        <v>0</v>
      </c>
      <c r="J856" s="39">
        <v>0</v>
      </c>
      <c r="K856" s="39">
        <f>G856</f>
        <v>125000000</v>
      </c>
      <c r="L856" s="1" t="b">
        <f t="shared" si="61"/>
        <v>1</v>
      </c>
      <c r="N856" s="62">
        <v>125000000</v>
      </c>
      <c r="O856" s="68">
        <f t="shared" ref="O856:O887" si="62">G856-N856</f>
        <v>0</v>
      </c>
      <c r="P856" s="62">
        <v>0</v>
      </c>
      <c r="Q856" s="62">
        <f t="shared" ref="Q856:Q887" si="63">J856-P856</f>
        <v>0</v>
      </c>
    </row>
    <row r="857" spans="2:17" ht="16.5">
      <c r="B857" s="8"/>
      <c r="C857" s="9"/>
      <c r="D857" s="9"/>
      <c r="E857" s="10"/>
      <c r="F857" s="11"/>
      <c r="G857" s="52"/>
      <c r="H857" s="30"/>
      <c r="I857" s="39"/>
      <c r="J857" s="39"/>
      <c r="K857" s="41"/>
      <c r="L857" s="1" t="b">
        <f t="shared" si="61"/>
        <v>1</v>
      </c>
      <c r="O857" s="68">
        <f t="shared" si="62"/>
        <v>0</v>
      </c>
      <c r="Q857" s="62">
        <f t="shared" si="63"/>
        <v>0</v>
      </c>
    </row>
    <row r="858" spans="2:17" ht="16.5">
      <c r="B858" s="8">
        <v>2</v>
      </c>
      <c r="C858" s="9" t="s">
        <v>9</v>
      </c>
      <c r="D858" s="8"/>
      <c r="E858" s="10" t="s">
        <v>10</v>
      </c>
      <c r="F858" s="11"/>
      <c r="G858" s="50">
        <f>SUM(G859:G867)</f>
        <v>14011539887.669666</v>
      </c>
      <c r="H858" s="28"/>
      <c r="I858" s="43">
        <f>SUM(I859:I867)</f>
        <v>1730501094.8339334</v>
      </c>
      <c r="J858" s="41">
        <f>SUM(J859:J867)</f>
        <v>7683487030.5268097</v>
      </c>
      <c r="K858" s="41">
        <f>SUM(K859:K867)</f>
        <v>6328052857.1428576</v>
      </c>
      <c r="L858" s="1" t="b">
        <f t="shared" si="61"/>
        <v>1</v>
      </c>
      <c r="N858" s="62">
        <v>14011539887.670002</v>
      </c>
      <c r="O858" s="68">
        <f t="shared" si="62"/>
        <v>-3.35693359375E-4</v>
      </c>
      <c r="P858" s="62">
        <v>7683487030.5271444</v>
      </c>
      <c r="Q858" s="62">
        <f t="shared" si="63"/>
        <v>-3.3473968505859375E-4</v>
      </c>
    </row>
    <row r="859" spans="2:17" ht="16.5">
      <c r="B859" s="8"/>
      <c r="C859" s="8"/>
      <c r="D859" s="9" t="s">
        <v>9</v>
      </c>
      <c r="E859" s="10" t="s">
        <v>11</v>
      </c>
      <c r="F859" s="11"/>
      <c r="G859" s="52">
        <v>877950000</v>
      </c>
      <c r="H859" s="29"/>
      <c r="I859" s="39">
        <v>125421428.5714286</v>
      </c>
      <c r="J859" s="39">
        <v>491907142.85714281</v>
      </c>
      <c r="K859" s="39">
        <v>386042857.14285719</v>
      </c>
      <c r="L859" s="1" t="b">
        <f t="shared" si="61"/>
        <v>1</v>
      </c>
      <c r="N859" s="62">
        <v>877950000.00000012</v>
      </c>
      <c r="O859" s="68">
        <f t="shared" si="62"/>
        <v>0</v>
      </c>
      <c r="P859" s="62">
        <v>491907142.85714281</v>
      </c>
      <c r="Q859" s="62">
        <f t="shared" si="63"/>
        <v>0</v>
      </c>
    </row>
    <row r="860" spans="2:17" ht="16.5">
      <c r="B860" s="8"/>
      <c r="C860" s="8"/>
      <c r="D860" s="9" t="s">
        <v>12</v>
      </c>
      <c r="E860" s="10" t="s">
        <v>13</v>
      </c>
      <c r="F860" s="11"/>
      <c r="G860" s="52">
        <v>10568510000</v>
      </c>
      <c r="H860" s="29"/>
      <c r="I860" s="39">
        <v>1066879571.4285715</v>
      </c>
      <c r="J860" s="39">
        <v>5156671000</v>
      </c>
      <c r="K860" s="39">
        <v>5411839000</v>
      </c>
      <c r="L860" s="1" t="b">
        <f t="shared" si="61"/>
        <v>1</v>
      </c>
      <c r="N860" s="62">
        <v>10568510000</v>
      </c>
      <c r="O860" s="68">
        <f t="shared" si="62"/>
        <v>0</v>
      </c>
      <c r="P860" s="62">
        <v>5156671000</v>
      </c>
      <c r="Q860" s="62">
        <f t="shared" si="63"/>
        <v>0</v>
      </c>
    </row>
    <row r="861" spans="2:17" ht="16.5">
      <c r="B861" s="8"/>
      <c r="C861" s="8"/>
      <c r="D861" s="9" t="s">
        <v>14</v>
      </c>
      <c r="E861" s="10" t="s">
        <v>15</v>
      </c>
      <c r="F861" s="11"/>
      <c r="G861" s="52">
        <v>252122500</v>
      </c>
      <c r="H861" s="29"/>
      <c r="I861" s="39">
        <v>31093500</v>
      </c>
      <c r="J861" s="39">
        <v>116805500</v>
      </c>
      <c r="K861" s="39">
        <v>135317000</v>
      </c>
      <c r="L861" s="1" t="b">
        <f t="shared" si="61"/>
        <v>1</v>
      </c>
      <c r="N861" s="62">
        <v>252122500.00000003</v>
      </c>
      <c r="O861" s="68">
        <f t="shared" si="62"/>
        <v>0</v>
      </c>
      <c r="P861" s="62">
        <v>116805500</v>
      </c>
      <c r="Q861" s="62">
        <f t="shared" si="63"/>
        <v>0</v>
      </c>
    </row>
    <row r="862" spans="2:17" ht="16.5">
      <c r="B862" s="8"/>
      <c r="C862" s="8"/>
      <c r="D862" s="9" t="s">
        <v>16</v>
      </c>
      <c r="E862" s="10" t="s">
        <v>17</v>
      </c>
      <c r="F862" s="11"/>
      <c r="G862" s="52">
        <v>630227347</v>
      </c>
      <c r="H862" s="29"/>
      <c r="I862" s="39">
        <v>157556836.75</v>
      </c>
      <c r="J862" s="39">
        <v>451277347</v>
      </c>
      <c r="K862" s="39">
        <v>178950000</v>
      </c>
      <c r="L862" s="1" t="b">
        <f t="shared" si="61"/>
        <v>1</v>
      </c>
      <c r="N862" s="62">
        <v>630227347</v>
      </c>
      <c r="O862" s="68">
        <f t="shared" si="62"/>
        <v>0</v>
      </c>
      <c r="P862" s="62">
        <v>451277347</v>
      </c>
      <c r="Q862" s="62">
        <f t="shared" si="63"/>
        <v>0</v>
      </c>
    </row>
    <row r="863" spans="2:17" ht="16.5">
      <c r="B863" s="8"/>
      <c r="C863" s="8"/>
      <c r="D863" s="9" t="s">
        <v>18</v>
      </c>
      <c r="E863" s="10" t="s">
        <v>19</v>
      </c>
      <c r="F863" s="11"/>
      <c r="G863" s="52">
        <v>1554155040.6696668</v>
      </c>
      <c r="H863" s="29"/>
      <c r="I863" s="39">
        <v>331834758.08393335</v>
      </c>
      <c r="J863" s="39">
        <v>1346251040.6696668</v>
      </c>
      <c r="K863" s="39">
        <v>207904000</v>
      </c>
      <c r="L863" s="1" t="b">
        <f t="shared" si="61"/>
        <v>1</v>
      </c>
      <c r="N863" s="62">
        <v>1554155040.670002</v>
      </c>
      <c r="O863" s="68">
        <f t="shared" si="62"/>
        <v>-3.3521652221679688E-4</v>
      </c>
      <c r="P863" s="62">
        <v>1346251040.670002</v>
      </c>
      <c r="Q863" s="62">
        <f t="shared" si="63"/>
        <v>-3.3521652221679688E-4</v>
      </c>
    </row>
    <row r="864" spans="2:17" ht="16.5">
      <c r="B864" s="8"/>
      <c r="C864" s="8"/>
      <c r="D864" s="9" t="s">
        <v>20</v>
      </c>
      <c r="E864" s="10" t="s">
        <v>21</v>
      </c>
      <c r="F864" s="11"/>
      <c r="G864" s="52">
        <v>128575000</v>
      </c>
      <c r="H864" s="29"/>
      <c r="I864" s="39">
        <v>17715000</v>
      </c>
      <c r="J864" s="39">
        <v>120575000</v>
      </c>
      <c r="K864" s="39">
        <v>8000000</v>
      </c>
      <c r="L864" s="1" t="b">
        <f t="shared" si="61"/>
        <v>1</v>
      </c>
      <c r="N864" s="62">
        <v>128575000</v>
      </c>
      <c r="O864" s="68">
        <f t="shared" si="62"/>
        <v>0</v>
      </c>
      <c r="P864" s="62">
        <v>120575000</v>
      </c>
      <c r="Q864" s="62">
        <f t="shared" si="63"/>
        <v>0</v>
      </c>
    </row>
    <row r="865" spans="2:17" ht="16.5">
      <c r="B865" s="8"/>
      <c r="C865" s="8"/>
      <c r="D865" s="9" t="s">
        <v>22</v>
      </c>
      <c r="E865" s="10" t="s">
        <v>23</v>
      </c>
      <c r="F865" s="11"/>
      <c r="G865" s="52">
        <v>0</v>
      </c>
      <c r="H865" s="29"/>
      <c r="I865" s="39">
        <v>0</v>
      </c>
      <c r="J865" s="39">
        <v>0</v>
      </c>
      <c r="K865" s="39">
        <v>0</v>
      </c>
      <c r="L865" s="1" t="b">
        <f t="shared" si="61"/>
        <v>1</v>
      </c>
      <c r="N865" s="62">
        <v>0</v>
      </c>
      <c r="O865" s="68">
        <f t="shared" si="62"/>
        <v>0</v>
      </c>
      <c r="P865" s="62">
        <v>0</v>
      </c>
      <c r="Q865" s="62">
        <f t="shared" si="63"/>
        <v>0</v>
      </c>
    </row>
    <row r="866" spans="2:17" ht="16.5">
      <c r="B866" s="8"/>
      <c r="C866" s="8"/>
      <c r="D866" s="9" t="s">
        <v>24</v>
      </c>
      <c r="E866" s="10" t="s">
        <v>25</v>
      </c>
      <c r="F866" s="11"/>
      <c r="G866" s="52">
        <v>0</v>
      </c>
      <c r="H866" s="29"/>
      <c r="I866" s="39">
        <v>0</v>
      </c>
      <c r="J866" s="39">
        <v>0</v>
      </c>
      <c r="K866" s="39">
        <v>0</v>
      </c>
      <c r="L866" s="1" t="b">
        <f t="shared" si="61"/>
        <v>1</v>
      </c>
      <c r="N866" s="62">
        <v>0</v>
      </c>
      <c r="O866" s="68">
        <f t="shared" si="62"/>
        <v>0</v>
      </c>
      <c r="P866" s="62">
        <v>0</v>
      </c>
      <c r="Q866" s="62">
        <f t="shared" si="63"/>
        <v>0</v>
      </c>
    </row>
    <row r="867" spans="2:17" ht="16.5">
      <c r="B867" s="8"/>
      <c r="C867" s="8"/>
      <c r="D867" s="9" t="s">
        <v>26</v>
      </c>
      <c r="E867" s="10" t="s">
        <v>27</v>
      </c>
      <c r="F867" s="11"/>
      <c r="G867" s="52">
        <v>0</v>
      </c>
      <c r="H867" s="29"/>
      <c r="I867" s="39">
        <v>0</v>
      </c>
      <c r="J867" s="39">
        <v>0</v>
      </c>
      <c r="K867" s="39">
        <v>0</v>
      </c>
      <c r="L867" s="1" t="b">
        <f t="shared" si="61"/>
        <v>1</v>
      </c>
      <c r="N867" s="62">
        <v>0</v>
      </c>
      <c r="O867" s="68">
        <f t="shared" si="62"/>
        <v>0</v>
      </c>
      <c r="P867" s="62">
        <v>0</v>
      </c>
      <c r="Q867" s="62">
        <f t="shared" si="63"/>
        <v>0</v>
      </c>
    </row>
    <row r="868" spans="2:17" ht="16.5">
      <c r="B868" s="8"/>
      <c r="C868" s="8"/>
      <c r="D868" s="8"/>
      <c r="E868" s="10"/>
      <c r="F868" s="11"/>
      <c r="G868" s="52"/>
      <c r="H868" s="30"/>
      <c r="I868" s="42"/>
      <c r="J868" s="42"/>
      <c r="K868" s="42"/>
      <c r="L868" s="1" t="b">
        <f t="shared" si="61"/>
        <v>1</v>
      </c>
      <c r="O868" s="68">
        <f t="shared" si="62"/>
        <v>0</v>
      </c>
      <c r="Q868" s="62">
        <f t="shared" si="63"/>
        <v>0</v>
      </c>
    </row>
    <row r="869" spans="2:17" ht="16.5">
      <c r="B869" s="8">
        <v>3</v>
      </c>
      <c r="C869" s="9" t="s">
        <v>12</v>
      </c>
      <c r="D869" s="8"/>
      <c r="E869" s="10" t="s">
        <v>28</v>
      </c>
      <c r="F869" s="11"/>
      <c r="G869" s="50">
        <f>SUM(G870:G871)</f>
        <v>18538752000</v>
      </c>
      <c r="H869" s="28"/>
      <c r="I869" s="43">
        <f>SUM(I870:I871)</f>
        <v>732489120.93567252</v>
      </c>
      <c r="J869" s="43">
        <f>SUM(J870:J871)</f>
        <v>4791231790.0417709</v>
      </c>
      <c r="K869" s="43">
        <f>SUM(K870:K871)</f>
        <v>13747520209.958229</v>
      </c>
      <c r="L869" s="1" t="b">
        <f t="shared" si="61"/>
        <v>1</v>
      </c>
      <c r="N869" s="62">
        <v>18538752000</v>
      </c>
      <c r="O869" s="68">
        <f t="shared" si="62"/>
        <v>0</v>
      </c>
      <c r="P869" s="62">
        <v>4791231790.0417709</v>
      </c>
      <c r="Q869" s="62">
        <f t="shared" si="63"/>
        <v>0</v>
      </c>
    </row>
    <row r="870" spans="2:17" ht="16.5">
      <c r="B870" s="8"/>
      <c r="C870" s="8"/>
      <c r="D870" s="8">
        <v>11</v>
      </c>
      <c r="E870" s="10" t="s">
        <v>29</v>
      </c>
      <c r="F870" s="11"/>
      <c r="G870" s="52">
        <v>18538752000</v>
      </c>
      <c r="H870" s="29"/>
      <c r="I870" s="39">
        <v>732489120.93567252</v>
      </c>
      <c r="J870" s="39">
        <v>4791231790.0417709</v>
      </c>
      <c r="K870" s="39">
        <v>13747520209.958229</v>
      </c>
      <c r="L870" s="1" t="b">
        <f t="shared" si="61"/>
        <v>1</v>
      </c>
      <c r="N870" s="62">
        <v>18538752000</v>
      </c>
      <c r="O870" s="68">
        <f t="shared" si="62"/>
        <v>0</v>
      </c>
      <c r="P870" s="62">
        <v>4791231790.0417709</v>
      </c>
      <c r="Q870" s="62">
        <f t="shared" si="63"/>
        <v>0</v>
      </c>
    </row>
    <row r="871" spans="2:17" ht="16.5">
      <c r="B871" s="8"/>
      <c r="C871" s="8"/>
      <c r="D871" s="8">
        <v>12</v>
      </c>
      <c r="E871" s="10" t="s">
        <v>30</v>
      </c>
      <c r="F871" s="11"/>
      <c r="G871" s="52">
        <v>0</v>
      </c>
      <c r="H871" s="29"/>
      <c r="I871" s="39">
        <v>0</v>
      </c>
      <c r="J871" s="39">
        <v>0</v>
      </c>
      <c r="K871" s="39">
        <v>0</v>
      </c>
      <c r="L871" s="1" t="b">
        <f t="shared" si="61"/>
        <v>1</v>
      </c>
      <c r="N871" s="62">
        <v>0</v>
      </c>
      <c r="O871" s="68">
        <f t="shared" si="62"/>
        <v>0</v>
      </c>
      <c r="P871" s="62">
        <v>0</v>
      </c>
      <c r="Q871" s="62">
        <f t="shared" si="63"/>
        <v>0</v>
      </c>
    </row>
    <row r="872" spans="2:17" ht="16.5">
      <c r="B872" s="8"/>
      <c r="C872" s="8"/>
      <c r="D872" s="8"/>
      <c r="E872" s="10"/>
      <c r="F872" s="11"/>
      <c r="G872" s="52"/>
      <c r="H872" s="30"/>
      <c r="I872" s="39"/>
      <c r="J872" s="39"/>
      <c r="K872" s="41"/>
      <c r="L872" s="1" t="b">
        <f t="shared" si="61"/>
        <v>1</v>
      </c>
      <c r="O872" s="68">
        <f t="shared" si="62"/>
        <v>0</v>
      </c>
      <c r="Q872" s="62">
        <f t="shared" si="63"/>
        <v>0</v>
      </c>
    </row>
    <row r="873" spans="2:17" ht="16.5">
      <c r="B873" s="8">
        <v>4</v>
      </c>
      <c r="C873" s="9" t="s">
        <v>14</v>
      </c>
      <c r="D873" s="8"/>
      <c r="E873" s="10" t="s">
        <v>31</v>
      </c>
      <c r="F873" s="11"/>
      <c r="G873" s="50">
        <f>SUM(G874:G877)</f>
        <v>1955700000</v>
      </c>
      <c r="H873" s="28"/>
      <c r="I873" s="41">
        <f>SUM(I874:I877)</f>
        <v>129432750</v>
      </c>
      <c r="J873" s="41">
        <f>SUM(J874:J877)</f>
        <v>810198250</v>
      </c>
      <c r="K873" s="41">
        <f>SUM(K874:K877)</f>
        <v>1145501750</v>
      </c>
      <c r="L873" s="1" t="b">
        <f t="shared" si="61"/>
        <v>1</v>
      </c>
      <c r="N873" s="62">
        <v>1955700000</v>
      </c>
      <c r="O873" s="68">
        <f t="shared" si="62"/>
        <v>0</v>
      </c>
      <c r="P873" s="62">
        <v>810198250</v>
      </c>
      <c r="Q873" s="62">
        <f t="shared" si="63"/>
        <v>0</v>
      </c>
    </row>
    <row r="874" spans="2:17" ht="16.5">
      <c r="B874" s="8"/>
      <c r="C874" s="8"/>
      <c r="D874" s="8">
        <v>13</v>
      </c>
      <c r="E874" s="10" t="s">
        <v>32</v>
      </c>
      <c r="F874" s="11"/>
      <c r="G874" s="52">
        <v>974400000</v>
      </c>
      <c r="H874" s="29"/>
      <c r="I874" s="39">
        <v>97440000</v>
      </c>
      <c r="J874" s="39">
        <v>672300000</v>
      </c>
      <c r="K874" s="39">
        <v>302100000</v>
      </c>
      <c r="L874" s="1" t="b">
        <f t="shared" si="61"/>
        <v>1</v>
      </c>
      <c r="N874" s="62">
        <v>974400000</v>
      </c>
      <c r="O874" s="68">
        <f t="shared" si="62"/>
        <v>0</v>
      </c>
      <c r="P874" s="62">
        <v>672300000</v>
      </c>
      <c r="Q874" s="62">
        <f t="shared" si="63"/>
        <v>0</v>
      </c>
    </row>
    <row r="875" spans="2:17" ht="16.5">
      <c r="B875" s="8"/>
      <c r="C875" s="8"/>
      <c r="D875" s="8">
        <v>14</v>
      </c>
      <c r="E875" s="10" t="s">
        <v>33</v>
      </c>
      <c r="F875" s="11"/>
      <c r="G875" s="52">
        <v>497350000</v>
      </c>
      <c r="H875" s="29"/>
      <c r="I875" s="39">
        <v>19894000</v>
      </c>
      <c r="J875" s="39">
        <v>59682000</v>
      </c>
      <c r="K875" s="39">
        <v>437668000</v>
      </c>
      <c r="L875" s="1" t="b">
        <f t="shared" si="61"/>
        <v>1</v>
      </c>
      <c r="N875" s="62">
        <v>497350000</v>
      </c>
      <c r="O875" s="68">
        <f t="shared" si="62"/>
        <v>0</v>
      </c>
      <c r="P875" s="62">
        <v>59682000</v>
      </c>
      <c r="Q875" s="62">
        <f t="shared" si="63"/>
        <v>0</v>
      </c>
    </row>
    <row r="876" spans="2:17" ht="16.5">
      <c r="B876" s="8"/>
      <c r="C876" s="8"/>
      <c r="D876" s="8">
        <v>15</v>
      </c>
      <c r="E876" s="10" t="s">
        <v>34</v>
      </c>
      <c r="F876" s="11"/>
      <c r="G876" s="52">
        <v>483950000</v>
      </c>
      <c r="H876" s="29"/>
      <c r="I876" s="39">
        <v>12098750</v>
      </c>
      <c r="J876" s="39">
        <v>78216250</v>
      </c>
      <c r="K876" s="39">
        <v>405733750</v>
      </c>
      <c r="L876" s="1" t="b">
        <f t="shared" si="61"/>
        <v>1</v>
      </c>
      <c r="N876" s="62">
        <v>483950000</v>
      </c>
      <c r="O876" s="68">
        <f t="shared" si="62"/>
        <v>0</v>
      </c>
      <c r="P876" s="62">
        <v>78216250</v>
      </c>
      <c r="Q876" s="62">
        <f t="shared" si="63"/>
        <v>0</v>
      </c>
    </row>
    <row r="877" spans="2:17" ht="16.5">
      <c r="B877" s="8"/>
      <c r="C877" s="8"/>
      <c r="D877" s="8">
        <v>16</v>
      </c>
      <c r="E877" s="10" t="s">
        <v>35</v>
      </c>
      <c r="F877" s="11"/>
      <c r="G877" s="52">
        <v>0</v>
      </c>
      <c r="H877" s="29"/>
      <c r="I877" s="39">
        <v>0</v>
      </c>
      <c r="J877" s="39">
        <v>0</v>
      </c>
      <c r="K877" s="39">
        <v>0</v>
      </c>
      <c r="L877" s="1" t="b">
        <f t="shared" si="61"/>
        <v>1</v>
      </c>
      <c r="N877" s="62">
        <v>0</v>
      </c>
      <c r="O877" s="68">
        <f t="shared" si="62"/>
        <v>0</v>
      </c>
      <c r="P877" s="62">
        <v>0</v>
      </c>
      <c r="Q877" s="62">
        <f t="shared" si="63"/>
        <v>0</v>
      </c>
    </row>
    <row r="878" spans="2:17" ht="16.5">
      <c r="B878" s="8"/>
      <c r="C878" s="8"/>
      <c r="D878" s="8"/>
      <c r="E878" s="10"/>
      <c r="F878" s="11"/>
      <c r="G878" s="52"/>
      <c r="H878" s="30"/>
      <c r="I878" s="39"/>
      <c r="J878" s="39"/>
      <c r="K878" s="41"/>
      <c r="L878" s="1" t="b">
        <f t="shared" si="61"/>
        <v>1</v>
      </c>
      <c r="O878" s="68">
        <f t="shared" si="62"/>
        <v>0</v>
      </c>
      <c r="Q878" s="62">
        <f t="shared" si="63"/>
        <v>0</v>
      </c>
    </row>
    <row r="879" spans="2:17" ht="16.5">
      <c r="B879" s="8">
        <v>5</v>
      </c>
      <c r="C879" s="9" t="s">
        <v>16</v>
      </c>
      <c r="D879" s="8"/>
      <c r="E879" s="10" t="s">
        <v>36</v>
      </c>
      <c r="F879" s="11"/>
      <c r="G879" s="50">
        <f t="shared" ref="G879" si="64">SUM(G880:G882)</f>
        <v>655569500</v>
      </c>
      <c r="H879" s="28"/>
      <c r="I879" s="39">
        <f>SUM(I880:I882)</f>
        <v>0</v>
      </c>
      <c r="J879" s="39">
        <f>SUM(J880:J882)</f>
        <v>0</v>
      </c>
      <c r="K879" s="41">
        <f>SUM(K880:K882)</f>
        <v>655569500</v>
      </c>
      <c r="L879" s="1" t="b">
        <f t="shared" si="61"/>
        <v>1</v>
      </c>
      <c r="N879" s="62">
        <v>655569500</v>
      </c>
      <c r="O879" s="68">
        <f t="shared" si="62"/>
        <v>0</v>
      </c>
      <c r="P879" s="62">
        <v>0</v>
      </c>
      <c r="Q879" s="62">
        <f t="shared" si="63"/>
        <v>0</v>
      </c>
    </row>
    <row r="880" spans="2:17" ht="16.5">
      <c r="B880" s="8"/>
      <c r="C880" s="9"/>
      <c r="D880" s="8">
        <v>17</v>
      </c>
      <c r="E880" s="10" t="s">
        <v>37</v>
      </c>
      <c r="F880" s="11"/>
      <c r="G880" s="52">
        <v>0</v>
      </c>
      <c r="H880" s="29"/>
      <c r="I880" s="39">
        <v>0</v>
      </c>
      <c r="J880" s="39">
        <v>0</v>
      </c>
      <c r="K880" s="39">
        <v>0</v>
      </c>
      <c r="L880" s="1" t="b">
        <f t="shared" si="61"/>
        <v>1</v>
      </c>
      <c r="O880" s="68">
        <f t="shared" si="62"/>
        <v>0</v>
      </c>
      <c r="P880" s="62">
        <v>0</v>
      </c>
      <c r="Q880" s="62">
        <f t="shared" si="63"/>
        <v>0</v>
      </c>
    </row>
    <row r="881" spans="2:17" ht="16.5">
      <c r="B881" s="8"/>
      <c r="C881" s="9"/>
      <c r="D881" s="8">
        <v>18</v>
      </c>
      <c r="E881" s="10" t="s">
        <v>38</v>
      </c>
      <c r="F881" s="11"/>
      <c r="G881" s="52">
        <v>55569500</v>
      </c>
      <c r="H881" s="29"/>
      <c r="I881" s="39">
        <v>0</v>
      </c>
      <c r="J881" s="39">
        <v>0</v>
      </c>
      <c r="K881" s="39">
        <f>G881</f>
        <v>55569500</v>
      </c>
      <c r="L881" s="1" t="b">
        <f t="shared" si="61"/>
        <v>1</v>
      </c>
      <c r="N881" s="62">
        <v>55569500</v>
      </c>
      <c r="O881" s="68">
        <f t="shared" si="62"/>
        <v>0</v>
      </c>
      <c r="P881" s="62">
        <v>0</v>
      </c>
      <c r="Q881" s="62">
        <f t="shared" si="63"/>
        <v>0</v>
      </c>
    </row>
    <row r="882" spans="2:17" ht="16.5">
      <c r="B882" s="8"/>
      <c r="C882" s="9"/>
      <c r="D882" s="8">
        <v>19</v>
      </c>
      <c r="E882" s="10" t="s">
        <v>39</v>
      </c>
      <c r="F882" s="11"/>
      <c r="G882" s="52">
        <v>600000000</v>
      </c>
      <c r="H882" s="30"/>
      <c r="I882" s="39">
        <v>0</v>
      </c>
      <c r="J882" s="39">
        <v>0</v>
      </c>
      <c r="K882" s="39">
        <f>G882</f>
        <v>600000000</v>
      </c>
      <c r="L882" s="1" t="b">
        <f t="shared" si="61"/>
        <v>1</v>
      </c>
      <c r="N882" s="62">
        <v>600000000</v>
      </c>
      <c r="O882" s="68">
        <f t="shared" si="62"/>
        <v>0</v>
      </c>
      <c r="P882" s="62">
        <v>0</v>
      </c>
      <c r="Q882" s="62">
        <f t="shared" si="63"/>
        <v>0</v>
      </c>
    </row>
    <row r="883" spans="2:17" ht="16.5">
      <c r="B883" s="8"/>
      <c r="C883" s="8"/>
      <c r="D883" s="8"/>
      <c r="E883" s="10"/>
      <c r="F883" s="11"/>
      <c r="G883" s="52"/>
      <c r="H883" s="30"/>
      <c r="I883" s="39"/>
      <c r="J883" s="39"/>
      <c r="K883" s="41"/>
      <c r="L883" s="1" t="b">
        <f t="shared" si="61"/>
        <v>1</v>
      </c>
      <c r="O883" s="68">
        <f t="shared" si="62"/>
        <v>0</v>
      </c>
      <c r="Q883" s="62">
        <f t="shared" si="63"/>
        <v>0</v>
      </c>
    </row>
    <row r="884" spans="2:17" ht="16.5">
      <c r="B884" s="8">
        <v>6</v>
      </c>
      <c r="C884" s="9" t="s">
        <v>18</v>
      </c>
      <c r="D884" s="8"/>
      <c r="E884" s="10" t="s">
        <v>40</v>
      </c>
      <c r="F884" s="11"/>
      <c r="G884" s="52">
        <v>0</v>
      </c>
      <c r="H884" s="28"/>
      <c r="I884" s="42">
        <v>0</v>
      </c>
      <c r="J884" s="42">
        <v>0</v>
      </c>
      <c r="K884" s="42">
        <v>0</v>
      </c>
      <c r="L884" s="1" t="b">
        <f t="shared" si="61"/>
        <v>1</v>
      </c>
      <c r="N884" s="62">
        <v>0</v>
      </c>
      <c r="O884" s="68">
        <f t="shared" si="62"/>
        <v>0</v>
      </c>
      <c r="P884" s="62">
        <v>0</v>
      </c>
      <c r="Q884" s="62">
        <f t="shared" si="63"/>
        <v>0</v>
      </c>
    </row>
    <row r="885" spans="2:17" ht="16.5">
      <c r="B885" s="8"/>
      <c r="C885" s="9"/>
      <c r="D885" s="8"/>
      <c r="E885" s="10"/>
      <c r="F885" s="11"/>
      <c r="G885" s="52"/>
      <c r="H885" s="30"/>
      <c r="I885" s="39"/>
      <c r="J885" s="39"/>
      <c r="K885" s="41"/>
      <c r="L885" s="1" t="b">
        <f t="shared" si="61"/>
        <v>1</v>
      </c>
      <c r="O885" s="68">
        <f t="shared" si="62"/>
        <v>0</v>
      </c>
      <c r="Q885" s="62">
        <f t="shared" si="63"/>
        <v>0</v>
      </c>
    </row>
    <row r="886" spans="2:17">
      <c r="B886" s="12"/>
      <c r="C886" s="12"/>
      <c r="D886" s="12"/>
      <c r="E886" s="13"/>
      <c r="F886" s="13"/>
      <c r="G886" s="53"/>
      <c r="H886" s="31"/>
      <c r="I886" s="39"/>
      <c r="J886" s="39"/>
      <c r="K886" s="41"/>
      <c r="L886" s="1" t="b">
        <f t="shared" si="61"/>
        <v>1</v>
      </c>
      <c r="O886" s="68">
        <f t="shared" si="62"/>
        <v>0</v>
      </c>
      <c r="Q886" s="62">
        <f t="shared" si="63"/>
        <v>0</v>
      </c>
    </row>
    <row r="887" spans="2:17">
      <c r="B887" s="77" t="s">
        <v>41</v>
      </c>
      <c r="C887" s="78"/>
      <c r="D887" s="78"/>
      <c r="E887" s="78"/>
      <c r="F887" s="79"/>
      <c r="G887" s="35">
        <f>SUM(G855+G858+G869+G873+G879+G884)</f>
        <v>35286561387.669662</v>
      </c>
      <c r="H887" s="14"/>
      <c r="I887" s="35">
        <f>I884+I879+I873+I869+I858+I855</f>
        <v>2592422965.7696056</v>
      </c>
      <c r="J887" s="35">
        <f>J884+J879+J873+J869+J858+J855</f>
        <v>13284917070.568581</v>
      </c>
      <c r="K887" s="41">
        <f>K884+K879+K873+K869+K858+K855</f>
        <v>22001644317.101086</v>
      </c>
      <c r="L887" s="1" t="b">
        <f t="shared" si="61"/>
        <v>1</v>
      </c>
      <c r="N887" s="62">
        <v>35286561387.669998</v>
      </c>
      <c r="O887" s="68">
        <f t="shared" si="62"/>
        <v>-3.35693359375E-4</v>
      </c>
      <c r="P887" s="62">
        <v>13284917070.568916</v>
      </c>
      <c r="Q887" s="62">
        <f t="shared" si="63"/>
        <v>-3.35693359375E-4</v>
      </c>
    </row>
    <row r="888" spans="2:17" ht="16.5">
      <c r="B888" s="15"/>
      <c r="C888" s="15"/>
      <c r="D888" s="15"/>
      <c r="E888" s="15"/>
      <c r="F888" s="15"/>
      <c r="G888" s="54"/>
      <c r="H888" s="15"/>
    </row>
    <row r="889" spans="2:17" ht="15.75">
      <c r="B889" s="82" t="s">
        <v>44</v>
      </c>
      <c r="C889" s="82"/>
      <c r="D889" s="82"/>
      <c r="E889" s="82"/>
      <c r="F889" s="82"/>
      <c r="G889" s="82"/>
      <c r="H889" s="82"/>
    </row>
    <row r="890" spans="2:17" ht="18">
      <c r="B890" s="16"/>
      <c r="C890" s="16"/>
      <c r="D890" s="16"/>
      <c r="E890" s="16"/>
      <c r="F890" s="16"/>
      <c r="G890" s="60"/>
      <c r="H890" s="16"/>
    </row>
    <row r="891" spans="2:17" ht="15.75">
      <c r="B891" s="81" t="s">
        <v>67</v>
      </c>
      <c r="C891" s="81"/>
      <c r="D891" s="81"/>
      <c r="E891" s="81"/>
      <c r="F891" s="81"/>
      <c r="G891" s="81"/>
      <c r="H891" s="81"/>
    </row>
    <row r="892" spans="2:17" ht="16.5">
      <c r="B892" s="15"/>
      <c r="C892" s="15"/>
      <c r="D892" s="15"/>
      <c r="E892" s="15"/>
      <c r="F892" s="15"/>
      <c r="G892" s="54"/>
      <c r="H892" s="15"/>
    </row>
    <row r="893" spans="2:17" ht="24.75" customHeight="1">
      <c r="B893" s="73" t="s">
        <v>0</v>
      </c>
      <c r="C893" s="73" t="s">
        <v>1</v>
      </c>
      <c r="D893" s="73" t="s">
        <v>2</v>
      </c>
      <c r="E893" s="73" t="s">
        <v>3</v>
      </c>
      <c r="F893" s="73" t="s">
        <v>4</v>
      </c>
      <c r="G893" s="85" t="s">
        <v>5</v>
      </c>
      <c r="H893" s="75" t="s">
        <v>48</v>
      </c>
      <c r="I893" s="72" t="s">
        <v>73</v>
      </c>
      <c r="J893" s="72"/>
      <c r="K893" s="72"/>
    </row>
    <row r="894" spans="2:17" ht="33.75" customHeight="1">
      <c r="B894" s="74"/>
      <c r="C894" s="74"/>
      <c r="D894" s="74"/>
      <c r="E894" s="74"/>
      <c r="F894" s="74"/>
      <c r="G894" s="86"/>
      <c r="H894" s="76"/>
      <c r="I894" s="38" t="s">
        <v>73</v>
      </c>
      <c r="J894" s="38" t="s">
        <v>75</v>
      </c>
      <c r="K894" s="38" t="s">
        <v>74</v>
      </c>
    </row>
    <row r="895" spans="2:17">
      <c r="B895" s="20">
        <v>1</v>
      </c>
      <c r="C895" s="20">
        <v>2</v>
      </c>
      <c r="D895" s="20">
        <v>3</v>
      </c>
      <c r="E895" s="20">
        <v>4</v>
      </c>
      <c r="F895" s="20">
        <v>5</v>
      </c>
      <c r="G895" s="20">
        <v>6</v>
      </c>
      <c r="H895" s="36">
        <v>7</v>
      </c>
      <c r="I895" s="20">
        <v>8</v>
      </c>
      <c r="J895" s="20">
        <v>9</v>
      </c>
      <c r="K895" s="20">
        <v>10</v>
      </c>
      <c r="N895" s="62" t="s">
        <v>82</v>
      </c>
      <c r="P895" s="62" t="s">
        <v>85</v>
      </c>
    </row>
    <row r="896" spans="2:17">
      <c r="B896" s="22"/>
      <c r="C896" s="22"/>
      <c r="D896" s="22"/>
      <c r="E896" s="22"/>
      <c r="F896" s="22"/>
      <c r="G896" s="57"/>
      <c r="H896" s="33"/>
      <c r="I896" s="39"/>
      <c r="J896" s="39"/>
      <c r="K896" s="39"/>
      <c r="L896" s="1" t="b">
        <f t="shared" si="61"/>
        <v>1</v>
      </c>
    </row>
    <row r="897" spans="2:17" ht="16.5">
      <c r="B897" s="8">
        <v>1</v>
      </c>
      <c r="C897" s="9" t="s">
        <v>6</v>
      </c>
      <c r="D897" s="9" t="s">
        <v>6</v>
      </c>
      <c r="E897" s="10" t="s">
        <v>7</v>
      </c>
      <c r="F897" s="11"/>
      <c r="G897" s="50">
        <f>SUM(G898)</f>
        <v>0</v>
      </c>
      <c r="H897" s="28"/>
      <c r="I897" s="40">
        <f>SUM(I898)</f>
        <v>0</v>
      </c>
      <c r="J897" s="40">
        <f>SUM(J898)</f>
        <v>0</v>
      </c>
      <c r="K897" s="40">
        <f>K898</f>
        <v>0</v>
      </c>
      <c r="L897" s="1" t="b">
        <f t="shared" si="61"/>
        <v>1</v>
      </c>
      <c r="N897" s="62">
        <v>0</v>
      </c>
      <c r="O897" s="68">
        <f>G897-N897</f>
        <v>0</v>
      </c>
      <c r="P897" s="62">
        <v>0</v>
      </c>
      <c r="Q897" s="62">
        <f>J897-P897</f>
        <v>0</v>
      </c>
    </row>
    <row r="898" spans="2:17" ht="16.5">
      <c r="B898" s="8"/>
      <c r="C898" s="9"/>
      <c r="D898" s="9"/>
      <c r="E898" s="10" t="s">
        <v>8</v>
      </c>
      <c r="F898" s="11"/>
      <c r="G898" s="52">
        <v>0</v>
      </c>
      <c r="H898" s="29"/>
      <c r="I898" s="39">
        <v>0</v>
      </c>
      <c r="J898" s="39">
        <v>0</v>
      </c>
      <c r="K898" s="39">
        <v>0</v>
      </c>
      <c r="L898" s="1" t="b">
        <f t="shared" si="61"/>
        <v>1</v>
      </c>
      <c r="N898" s="62">
        <v>0</v>
      </c>
      <c r="O898" s="68">
        <f t="shared" ref="O898:O929" si="65">G898-N898</f>
        <v>0</v>
      </c>
      <c r="P898" s="62">
        <v>0</v>
      </c>
      <c r="Q898" s="62">
        <f t="shared" ref="Q898:Q929" si="66">J898-P898</f>
        <v>0</v>
      </c>
    </row>
    <row r="899" spans="2:17" ht="16.5">
      <c r="B899" s="8"/>
      <c r="C899" s="9"/>
      <c r="D899" s="9"/>
      <c r="E899" s="10"/>
      <c r="F899" s="11"/>
      <c r="G899" s="52"/>
      <c r="H899" s="30"/>
      <c r="I899" s="39"/>
      <c r="J899" s="39"/>
      <c r="K899" s="41"/>
      <c r="L899" s="1" t="b">
        <f t="shared" si="61"/>
        <v>1</v>
      </c>
      <c r="O899" s="68">
        <f t="shared" si="65"/>
        <v>0</v>
      </c>
      <c r="Q899" s="62">
        <f t="shared" si="66"/>
        <v>0</v>
      </c>
    </row>
    <row r="900" spans="2:17" ht="16.5">
      <c r="B900" s="8">
        <v>2</v>
      </c>
      <c r="C900" s="9" t="s">
        <v>9</v>
      </c>
      <c r="D900" s="8"/>
      <c r="E900" s="10" t="s">
        <v>10</v>
      </c>
      <c r="F900" s="11"/>
      <c r="G900" s="50">
        <f>SUM(G901:G909)</f>
        <v>7568913850</v>
      </c>
      <c r="H900" s="28"/>
      <c r="I900" s="43">
        <f>SUM(I901:I909)</f>
        <v>1015312615</v>
      </c>
      <c r="J900" s="41">
        <f>SUM(J901:J909)</f>
        <v>5541305650</v>
      </c>
      <c r="K900" s="41">
        <f>SUM(K901:K909)</f>
        <v>2027608200</v>
      </c>
      <c r="L900" s="1" t="b">
        <f t="shared" si="61"/>
        <v>1</v>
      </c>
      <c r="N900" s="62">
        <v>7568913850.0000153</v>
      </c>
      <c r="O900" s="68">
        <f t="shared" si="65"/>
        <v>-1.52587890625E-5</v>
      </c>
      <c r="P900" s="62">
        <v>5541305650.0000143</v>
      </c>
      <c r="Q900" s="62">
        <f t="shared" si="66"/>
        <v>-1.430511474609375E-5</v>
      </c>
    </row>
    <row r="901" spans="2:17" ht="16.5">
      <c r="B901" s="8"/>
      <c r="C901" s="8"/>
      <c r="D901" s="9" t="s">
        <v>9</v>
      </c>
      <c r="E901" s="10" t="s">
        <v>11</v>
      </c>
      <c r="F901" s="11"/>
      <c r="G901" s="52">
        <v>452500000</v>
      </c>
      <c r="H901" s="29"/>
      <c r="I901" s="39">
        <v>45250000</v>
      </c>
      <c r="J901" s="39">
        <v>45250000</v>
      </c>
      <c r="K901" s="39">
        <v>407250000</v>
      </c>
      <c r="L901" s="1" t="b">
        <f t="shared" si="61"/>
        <v>1</v>
      </c>
      <c r="N901" s="62">
        <v>452500000</v>
      </c>
      <c r="O901" s="68">
        <f t="shared" si="65"/>
        <v>0</v>
      </c>
      <c r="P901" s="62">
        <v>45250000</v>
      </c>
      <c r="Q901" s="62">
        <f t="shared" si="66"/>
        <v>0</v>
      </c>
    </row>
    <row r="902" spans="2:17" ht="16.5">
      <c r="B902" s="8"/>
      <c r="C902" s="8"/>
      <c r="D902" s="9" t="s">
        <v>12</v>
      </c>
      <c r="E902" s="10" t="s">
        <v>13</v>
      </c>
      <c r="F902" s="11"/>
      <c r="G902" s="52">
        <v>4731781400</v>
      </c>
      <c r="H902" s="29"/>
      <c r="I902" s="39">
        <v>473178140</v>
      </c>
      <c r="J902" s="39">
        <v>3789816800</v>
      </c>
      <c r="K902" s="39">
        <v>941964600</v>
      </c>
      <c r="L902" s="1" t="b">
        <f t="shared" si="61"/>
        <v>1</v>
      </c>
      <c r="N902" s="62">
        <v>4731781400.0000019</v>
      </c>
      <c r="O902" s="68">
        <f t="shared" si="65"/>
        <v>0</v>
      </c>
      <c r="P902" s="62">
        <v>3789816800.0000019</v>
      </c>
      <c r="Q902" s="62">
        <f t="shared" si="66"/>
        <v>0</v>
      </c>
    </row>
    <row r="903" spans="2:17" ht="16.5">
      <c r="B903" s="8"/>
      <c r="C903" s="8"/>
      <c r="D903" s="9" t="s">
        <v>14</v>
      </c>
      <c r="E903" s="10" t="s">
        <v>15</v>
      </c>
      <c r="F903" s="11"/>
      <c r="G903" s="52">
        <v>0</v>
      </c>
      <c r="H903" s="29"/>
      <c r="I903" s="39">
        <v>0</v>
      </c>
      <c r="J903" s="39">
        <v>0</v>
      </c>
      <c r="K903" s="39">
        <v>0</v>
      </c>
      <c r="L903" s="1" t="b">
        <f t="shared" si="61"/>
        <v>1</v>
      </c>
      <c r="N903" s="62">
        <v>0</v>
      </c>
      <c r="O903" s="68">
        <f t="shared" si="65"/>
        <v>0</v>
      </c>
      <c r="P903" s="62">
        <v>0</v>
      </c>
      <c r="Q903" s="62">
        <f t="shared" si="66"/>
        <v>0</v>
      </c>
    </row>
    <row r="904" spans="2:17" ht="16.5">
      <c r="B904" s="8"/>
      <c r="C904" s="8"/>
      <c r="D904" s="9" t="s">
        <v>16</v>
      </c>
      <c r="E904" s="10" t="s">
        <v>17</v>
      </c>
      <c r="F904" s="11"/>
      <c r="G904" s="52">
        <v>0</v>
      </c>
      <c r="H904" s="29"/>
      <c r="I904" s="39">
        <v>0</v>
      </c>
      <c r="J904" s="39">
        <v>0</v>
      </c>
      <c r="K904" s="39">
        <v>0</v>
      </c>
      <c r="L904" s="1" t="b">
        <f t="shared" si="61"/>
        <v>1</v>
      </c>
      <c r="N904" s="62">
        <v>0</v>
      </c>
      <c r="O904" s="68">
        <f t="shared" si="65"/>
        <v>0</v>
      </c>
      <c r="P904" s="62">
        <v>0</v>
      </c>
      <c r="Q904" s="62">
        <f t="shared" si="66"/>
        <v>0</v>
      </c>
    </row>
    <row r="905" spans="2:17" ht="16.5">
      <c r="B905" s="8"/>
      <c r="C905" s="8"/>
      <c r="D905" s="9" t="s">
        <v>18</v>
      </c>
      <c r="E905" s="10" t="s">
        <v>19</v>
      </c>
      <c r="F905" s="11"/>
      <c r="G905" s="52">
        <v>2384632450</v>
      </c>
      <c r="H905" s="29"/>
      <c r="I905" s="39">
        <v>496884475</v>
      </c>
      <c r="J905" s="39">
        <v>1706238850</v>
      </c>
      <c r="K905" s="39">
        <v>678393600</v>
      </c>
      <c r="L905" s="1" t="b">
        <f t="shared" si="61"/>
        <v>1</v>
      </c>
      <c r="N905" s="62">
        <v>2384632450.0000129</v>
      </c>
      <c r="O905" s="68">
        <f t="shared" si="65"/>
        <v>-1.2874603271484375E-5</v>
      </c>
      <c r="P905" s="62">
        <v>1706238850.0000122</v>
      </c>
      <c r="Q905" s="62">
        <f t="shared" si="66"/>
        <v>-1.2159347534179688E-5</v>
      </c>
    </row>
    <row r="906" spans="2:17" ht="16.5">
      <c r="B906" s="8"/>
      <c r="C906" s="8"/>
      <c r="D906" s="9" t="s">
        <v>20</v>
      </c>
      <c r="E906" s="10" t="s">
        <v>21</v>
      </c>
      <c r="F906" s="11"/>
      <c r="G906" s="52">
        <v>0</v>
      </c>
      <c r="H906" s="29"/>
      <c r="I906" s="39">
        <v>0</v>
      </c>
      <c r="J906" s="39">
        <v>0</v>
      </c>
      <c r="K906" s="39">
        <v>0</v>
      </c>
      <c r="L906" s="1" t="b">
        <f t="shared" si="61"/>
        <v>1</v>
      </c>
      <c r="N906" s="62">
        <v>0</v>
      </c>
      <c r="O906" s="68">
        <f t="shared" si="65"/>
        <v>0</v>
      </c>
      <c r="P906" s="62">
        <v>0</v>
      </c>
      <c r="Q906" s="62">
        <f t="shared" si="66"/>
        <v>0</v>
      </c>
    </row>
    <row r="907" spans="2:17" ht="16.5">
      <c r="B907" s="8"/>
      <c r="C907" s="8"/>
      <c r="D907" s="9" t="s">
        <v>22</v>
      </c>
      <c r="E907" s="10" t="s">
        <v>23</v>
      </c>
      <c r="F907" s="11"/>
      <c r="G907" s="52">
        <v>0</v>
      </c>
      <c r="H907" s="29"/>
      <c r="I907" s="39">
        <v>0</v>
      </c>
      <c r="J907" s="39">
        <v>0</v>
      </c>
      <c r="K907" s="39">
        <v>0</v>
      </c>
      <c r="L907" s="1" t="b">
        <f t="shared" si="61"/>
        <v>1</v>
      </c>
      <c r="N907" s="62">
        <v>0</v>
      </c>
      <c r="O907" s="68">
        <f t="shared" si="65"/>
        <v>0</v>
      </c>
      <c r="P907" s="62">
        <v>0</v>
      </c>
      <c r="Q907" s="62">
        <f t="shared" si="66"/>
        <v>0</v>
      </c>
    </row>
    <row r="908" spans="2:17" ht="16.5">
      <c r="B908" s="8"/>
      <c r="C908" s="8"/>
      <c r="D908" s="9" t="s">
        <v>24</v>
      </c>
      <c r="E908" s="10" t="s">
        <v>25</v>
      </c>
      <c r="F908" s="11"/>
      <c r="G908" s="52">
        <v>0</v>
      </c>
      <c r="H908" s="29"/>
      <c r="I908" s="39">
        <v>0</v>
      </c>
      <c r="J908" s="39">
        <v>0</v>
      </c>
      <c r="K908" s="39">
        <v>0</v>
      </c>
      <c r="L908" s="1" t="b">
        <f t="shared" ref="L908:L971" si="67">J908+K908=G908</f>
        <v>1</v>
      </c>
      <c r="N908" s="62">
        <v>0</v>
      </c>
      <c r="O908" s="68">
        <f t="shared" si="65"/>
        <v>0</v>
      </c>
      <c r="P908" s="62">
        <v>0</v>
      </c>
      <c r="Q908" s="62">
        <f t="shared" si="66"/>
        <v>0</v>
      </c>
    </row>
    <row r="909" spans="2:17" ht="16.5">
      <c r="B909" s="8"/>
      <c r="C909" s="8"/>
      <c r="D909" s="9" t="s">
        <v>26</v>
      </c>
      <c r="E909" s="10" t="s">
        <v>27</v>
      </c>
      <c r="F909" s="11"/>
      <c r="G909" s="52">
        <v>0</v>
      </c>
      <c r="H909" s="29"/>
      <c r="I909" s="39">
        <v>0</v>
      </c>
      <c r="J909" s="39">
        <v>0</v>
      </c>
      <c r="K909" s="39">
        <v>0</v>
      </c>
      <c r="L909" s="1" t="b">
        <f t="shared" si="67"/>
        <v>1</v>
      </c>
      <c r="N909" s="62">
        <v>0</v>
      </c>
      <c r="O909" s="68">
        <f t="shared" si="65"/>
        <v>0</v>
      </c>
      <c r="P909" s="62">
        <v>0</v>
      </c>
      <c r="Q909" s="62">
        <f t="shared" si="66"/>
        <v>0</v>
      </c>
    </row>
    <row r="910" spans="2:17" ht="16.5">
      <c r="B910" s="8"/>
      <c r="C910" s="8"/>
      <c r="D910" s="8"/>
      <c r="E910" s="10"/>
      <c r="F910" s="11"/>
      <c r="G910" s="52"/>
      <c r="H910" s="30"/>
      <c r="I910" s="42"/>
      <c r="J910" s="42"/>
      <c r="K910" s="42"/>
      <c r="L910" s="1" t="b">
        <f t="shared" si="67"/>
        <v>1</v>
      </c>
      <c r="O910" s="68">
        <f t="shared" si="65"/>
        <v>0</v>
      </c>
      <c r="Q910" s="62">
        <f t="shared" si="66"/>
        <v>0</v>
      </c>
    </row>
    <row r="911" spans="2:17" ht="16.5">
      <c r="B911" s="8">
        <v>3</v>
      </c>
      <c r="C911" s="9" t="s">
        <v>12</v>
      </c>
      <c r="D911" s="8"/>
      <c r="E911" s="10" t="s">
        <v>28</v>
      </c>
      <c r="F911" s="11"/>
      <c r="G911" s="50">
        <f>SUM(G912:G913)</f>
        <v>57987429590.233147</v>
      </c>
      <c r="H911" s="28"/>
      <c r="I911" s="43">
        <f>SUM(I912:I913)</f>
        <v>2319497183.6093216</v>
      </c>
      <c r="J911" s="43">
        <f>SUM(J912:J913)</f>
        <v>14894936317.203178</v>
      </c>
      <c r="K911" s="43">
        <f>SUM(K912:K913)</f>
        <v>43092493273.0299</v>
      </c>
      <c r="L911" s="1" t="b">
        <f t="shared" si="67"/>
        <v>1</v>
      </c>
      <c r="N911" s="62">
        <v>57987429590.233147</v>
      </c>
      <c r="O911" s="68">
        <f t="shared" si="65"/>
        <v>0</v>
      </c>
      <c r="P911" s="62">
        <v>14894936317.203178</v>
      </c>
      <c r="Q911" s="62">
        <f t="shared" si="66"/>
        <v>0</v>
      </c>
    </row>
    <row r="912" spans="2:17" ht="16.5">
      <c r="B912" s="8"/>
      <c r="C912" s="8"/>
      <c r="D912" s="8">
        <v>11</v>
      </c>
      <c r="E912" s="10" t="s">
        <v>29</v>
      </c>
      <c r="F912" s="11"/>
      <c r="G912" s="52">
        <v>57987429590.233147</v>
      </c>
      <c r="H912" s="29"/>
      <c r="I912" s="39">
        <v>2319497183.6093216</v>
      </c>
      <c r="J912" s="39">
        <v>14894936317.203178</v>
      </c>
      <c r="K912" s="39">
        <v>43092493273.0299</v>
      </c>
      <c r="L912" s="1" t="b">
        <f t="shared" si="67"/>
        <v>1</v>
      </c>
      <c r="N912" s="62">
        <v>57987429590.233147</v>
      </c>
      <c r="O912" s="68">
        <f t="shared" si="65"/>
        <v>0</v>
      </c>
      <c r="P912" s="62">
        <v>14894936317.203178</v>
      </c>
      <c r="Q912" s="62">
        <f t="shared" si="66"/>
        <v>0</v>
      </c>
    </row>
    <row r="913" spans="2:17" ht="16.5">
      <c r="B913" s="8"/>
      <c r="C913" s="8"/>
      <c r="D913" s="8">
        <v>12</v>
      </c>
      <c r="E913" s="10" t="s">
        <v>30</v>
      </c>
      <c r="F913" s="11"/>
      <c r="G913" s="52">
        <v>0</v>
      </c>
      <c r="H913" s="29"/>
      <c r="I913" s="39">
        <v>0</v>
      </c>
      <c r="J913" s="39">
        <v>0</v>
      </c>
      <c r="K913" s="39">
        <v>0</v>
      </c>
      <c r="L913" s="1" t="b">
        <f t="shared" si="67"/>
        <v>1</v>
      </c>
      <c r="N913" s="62">
        <v>0</v>
      </c>
      <c r="O913" s="68">
        <f t="shared" si="65"/>
        <v>0</v>
      </c>
      <c r="P913" s="62">
        <v>0</v>
      </c>
      <c r="Q913" s="62">
        <f t="shared" si="66"/>
        <v>0</v>
      </c>
    </row>
    <row r="914" spans="2:17" ht="16.5">
      <c r="B914" s="8"/>
      <c r="C914" s="8"/>
      <c r="D914" s="8"/>
      <c r="E914" s="10"/>
      <c r="F914" s="11"/>
      <c r="G914" s="52"/>
      <c r="H914" s="30"/>
      <c r="I914" s="39"/>
      <c r="J914" s="39"/>
      <c r="K914" s="41"/>
      <c r="L914" s="1" t="b">
        <f t="shared" si="67"/>
        <v>1</v>
      </c>
      <c r="O914" s="68">
        <f t="shared" si="65"/>
        <v>0</v>
      </c>
      <c r="Q914" s="62">
        <f t="shared" si="66"/>
        <v>0</v>
      </c>
    </row>
    <row r="915" spans="2:17" ht="16.5">
      <c r="B915" s="8">
        <v>4</v>
      </c>
      <c r="C915" s="9" t="s">
        <v>14</v>
      </c>
      <c r="D915" s="8"/>
      <c r="E915" s="10" t="s">
        <v>31</v>
      </c>
      <c r="F915" s="11"/>
      <c r="G915" s="50">
        <f>SUM(G916:G919)</f>
        <v>12000000</v>
      </c>
      <c r="H915" s="28"/>
      <c r="I915" s="41">
        <f>SUM(I916:I919)</f>
        <v>300000</v>
      </c>
      <c r="J915" s="41">
        <f>SUM(J916:J919)</f>
        <v>1800000</v>
      </c>
      <c r="K915" s="41">
        <f>SUM(K916:K919)</f>
        <v>10200000</v>
      </c>
      <c r="L915" s="1" t="b">
        <f t="shared" si="67"/>
        <v>1</v>
      </c>
      <c r="N915" s="62">
        <v>12000000</v>
      </c>
      <c r="O915" s="68">
        <f t="shared" si="65"/>
        <v>0</v>
      </c>
      <c r="P915" s="62">
        <v>1800000</v>
      </c>
      <c r="Q915" s="62">
        <f t="shared" si="66"/>
        <v>0</v>
      </c>
    </row>
    <row r="916" spans="2:17" ht="16.5">
      <c r="B916" s="8"/>
      <c r="C916" s="8"/>
      <c r="D916" s="8">
        <v>13</v>
      </c>
      <c r="E916" s="10" t="s">
        <v>32</v>
      </c>
      <c r="F916" s="11"/>
      <c r="G916" s="52">
        <v>0</v>
      </c>
      <c r="H916" s="29"/>
      <c r="I916" s="39">
        <v>0</v>
      </c>
      <c r="J916" s="39">
        <v>0</v>
      </c>
      <c r="K916" s="39">
        <v>0</v>
      </c>
      <c r="L916" s="1" t="b">
        <f t="shared" si="67"/>
        <v>1</v>
      </c>
      <c r="N916" s="62">
        <v>0</v>
      </c>
      <c r="O916" s="68">
        <f t="shared" si="65"/>
        <v>0</v>
      </c>
      <c r="P916" s="62">
        <v>0</v>
      </c>
      <c r="Q916" s="62">
        <f t="shared" si="66"/>
        <v>0</v>
      </c>
    </row>
    <row r="917" spans="2:17" ht="16.5">
      <c r="B917" s="8"/>
      <c r="C917" s="8"/>
      <c r="D917" s="8">
        <v>14</v>
      </c>
      <c r="E917" s="10" t="s">
        <v>33</v>
      </c>
      <c r="F917" s="11"/>
      <c r="G917" s="52">
        <v>0</v>
      </c>
      <c r="H917" s="29"/>
      <c r="I917" s="39">
        <v>0</v>
      </c>
      <c r="J917" s="39">
        <v>0</v>
      </c>
      <c r="K917" s="39">
        <v>0</v>
      </c>
      <c r="L917" s="1" t="b">
        <f t="shared" si="67"/>
        <v>1</v>
      </c>
      <c r="N917" s="62">
        <v>0</v>
      </c>
      <c r="O917" s="68">
        <f t="shared" si="65"/>
        <v>0</v>
      </c>
      <c r="P917" s="62">
        <v>0</v>
      </c>
      <c r="Q917" s="62">
        <f t="shared" si="66"/>
        <v>0</v>
      </c>
    </row>
    <row r="918" spans="2:17" ht="16.5">
      <c r="B918" s="8"/>
      <c r="C918" s="8"/>
      <c r="D918" s="8">
        <v>15</v>
      </c>
      <c r="E918" s="10" t="s">
        <v>34</v>
      </c>
      <c r="F918" s="11"/>
      <c r="G918" s="52">
        <v>12000000</v>
      </c>
      <c r="H918" s="29"/>
      <c r="I918" s="39">
        <v>300000</v>
      </c>
      <c r="J918" s="39">
        <v>1800000</v>
      </c>
      <c r="K918" s="39">
        <v>10200000</v>
      </c>
      <c r="L918" s="1" t="b">
        <f t="shared" si="67"/>
        <v>1</v>
      </c>
      <c r="N918" s="62">
        <v>12000000</v>
      </c>
      <c r="O918" s="68">
        <f t="shared" si="65"/>
        <v>0</v>
      </c>
      <c r="P918" s="62">
        <v>1800000</v>
      </c>
      <c r="Q918" s="62">
        <f t="shared" si="66"/>
        <v>0</v>
      </c>
    </row>
    <row r="919" spans="2:17" ht="16.5">
      <c r="B919" s="8"/>
      <c r="C919" s="8"/>
      <c r="D919" s="8">
        <v>16</v>
      </c>
      <c r="E919" s="10" t="s">
        <v>35</v>
      </c>
      <c r="F919" s="11"/>
      <c r="G919" s="52">
        <v>0</v>
      </c>
      <c r="H919" s="29"/>
      <c r="I919" s="39">
        <v>0</v>
      </c>
      <c r="J919" s="39">
        <v>0</v>
      </c>
      <c r="K919" s="39">
        <v>0</v>
      </c>
      <c r="L919" s="1" t="b">
        <f t="shared" si="67"/>
        <v>1</v>
      </c>
      <c r="N919" s="62">
        <v>0</v>
      </c>
      <c r="O919" s="68">
        <f t="shared" si="65"/>
        <v>0</v>
      </c>
      <c r="P919" s="62">
        <v>0</v>
      </c>
      <c r="Q919" s="62">
        <f t="shared" si="66"/>
        <v>0</v>
      </c>
    </row>
    <row r="920" spans="2:17" ht="16.5">
      <c r="B920" s="8"/>
      <c r="C920" s="8"/>
      <c r="D920" s="8"/>
      <c r="E920" s="10"/>
      <c r="F920" s="11"/>
      <c r="G920" s="52"/>
      <c r="H920" s="30"/>
      <c r="I920" s="39"/>
      <c r="J920" s="39"/>
      <c r="K920" s="41"/>
      <c r="L920" s="1" t="b">
        <f t="shared" si="67"/>
        <v>1</v>
      </c>
      <c r="O920" s="68">
        <f t="shared" si="65"/>
        <v>0</v>
      </c>
      <c r="Q920" s="62">
        <f t="shared" si="66"/>
        <v>0</v>
      </c>
    </row>
    <row r="921" spans="2:17" ht="16.5">
      <c r="B921" s="8">
        <v>5</v>
      </c>
      <c r="C921" s="9" t="s">
        <v>16</v>
      </c>
      <c r="D921" s="8"/>
      <c r="E921" s="10" t="s">
        <v>36</v>
      </c>
      <c r="F921" s="11"/>
      <c r="G921" s="50">
        <f t="shared" ref="G921" si="68">SUM(G922:G924)</f>
        <v>0</v>
      </c>
      <c r="H921" s="28"/>
      <c r="I921" s="39">
        <f>SUM(I922:I924)</f>
        <v>0</v>
      </c>
      <c r="J921" s="39">
        <f>SUM(J922:J924)</f>
        <v>0</v>
      </c>
      <c r="K921" s="39">
        <f>SUM(K922:K924)</f>
        <v>0</v>
      </c>
      <c r="L921" s="1" t="b">
        <f t="shared" si="67"/>
        <v>1</v>
      </c>
      <c r="N921" s="62">
        <v>0</v>
      </c>
      <c r="O921" s="68">
        <f t="shared" si="65"/>
        <v>0</v>
      </c>
      <c r="P921" s="62">
        <v>0</v>
      </c>
      <c r="Q921" s="62">
        <f t="shared" si="66"/>
        <v>0</v>
      </c>
    </row>
    <row r="922" spans="2:17" ht="16.5">
      <c r="B922" s="8"/>
      <c r="C922" s="9"/>
      <c r="D922" s="8">
        <v>17</v>
      </c>
      <c r="E922" s="10" t="s">
        <v>37</v>
      </c>
      <c r="F922" s="11"/>
      <c r="G922" s="52">
        <v>0</v>
      </c>
      <c r="H922" s="29"/>
      <c r="I922" s="39">
        <v>0</v>
      </c>
      <c r="J922" s="39">
        <v>0</v>
      </c>
      <c r="K922" s="39">
        <v>0</v>
      </c>
      <c r="L922" s="1" t="b">
        <f t="shared" si="67"/>
        <v>1</v>
      </c>
      <c r="N922" s="62">
        <v>0</v>
      </c>
      <c r="O922" s="68">
        <f t="shared" si="65"/>
        <v>0</v>
      </c>
      <c r="P922" s="62">
        <v>0</v>
      </c>
      <c r="Q922" s="62">
        <f t="shared" si="66"/>
        <v>0</v>
      </c>
    </row>
    <row r="923" spans="2:17" ht="16.5">
      <c r="B923" s="8"/>
      <c r="C923" s="9"/>
      <c r="D923" s="8">
        <v>18</v>
      </c>
      <c r="E923" s="10" t="s">
        <v>38</v>
      </c>
      <c r="F923" s="11"/>
      <c r="G923" s="52">
        <v>0</v>
      </c>
      <c r="H923" s="29"/>
      <c r="I923" s="39">
        <v>0</v>
      </c>
      <c r="J923" s="39">
        <v>0</v>
      </c>
      <c r="K923" s="39">
        <v>0</v>
      </c>
      <c r="L923" s="1" t="b">
        <f t="shared" si="67"/>
        <v>1</v>
      </c>
      <c r="N923" s="62">
        <v>0</v>
      </c>
      <c r="O923" s="68">
        <f t="shared" si="65"/>
        <v>0</v>
      </c>
      <c r="P923" s="62">
        <v>0</v>
      </c>
      <c r="Q923" s="62">
        <f t="shared" si="66"/>
        <v>0</v>
      </c>
    </row>
    <row r="924" spans="2:17" ht="16.5">
      <c r="B924" s="8"/>
      <c r="C924" s="9"/>
      <c r="D924" s="8">
        <v>19</v>
      </c>
      <c r="E924" s="10" t="s">
        <v>39</v>
      </c>
      <c r="F924" s="11"/>
      <c r="G924" s="52">
        <v>0</v>
      </c>
      <c r="H924" s="30"/>
      <c r="I924" s="39">
        <v>0</v>
      </c>
      <c r="J924" s="39">
        <v>0</v>
      </c>
      <c r="K924" s="39">
        <v>0</v>
      </c>
      <c r="L924" s="1" t="b">
        <f t="shared" si="67"/>
        <v>1</v>
      </c>
      <c r="N924" s="62">
        <v>0</v>
      </c>
      <c r="O924" s="68">
        <f t="shared" si="65"/>
        <v>0</v>
      </c>
      <c r="P924" s="62">
        <v>0</v>
      </c>
      <c r="Q924" s="62">
        <f t="shared" si="66"/>
        <v>0</v>
      </c>
    </row>
    <row r="925" spans="2:17" ht="16.5">
      <c r="B925" s="8"/>
      <c r="C925" s="8"/>
      <c r="D925" s="8"/>
      <c r="E925" s="10"/>
      <c r="F925" s="11"/>
      <c r="G925" s="52"/>
      <c r="H925" s="30"/>
      <c r="I925" s="39"/>
      <c r="J925" s="39"/>
      <c r="K925" s="41"/>
      <c r="L925" s="1" t="b">
        <f t="shared" si="67"/>
        <v>1</v>
      </c>
      <c r="O925" s="68">
        <f t="shared" si="65"/>
        <v>0</v>
      </c>
      <c r="Q925" s="62">
        <f t="shared" si="66"/>
        <v>0</v>
      </c>
    </row>
    <row r="926" spans="2:17" ht="16.5">
      <c r="B926" s="8">
        <v>6</v>
      </c>
      <c r="C926" s="9" t="s">
        <v>18</v>
      </c>
      <c r="D926" s="8"/>
      <c r="E926" s="10" t="s">
        <v>40</v>
      </c>
      <c r="F926" s="11"/>
      <c r="G926" s="52">
        <v>0</v>
      </c>
      <c r="H926" s="28"/>
      <c r="I926" s="42">
        <v>0</v>
      </c>
      <c r="J926" s="42">
        <v>0</v>
      </c>
      <c r="K926" s="42">
        <v>0</v>
      </c>
      <c r="L926" s="1" t="b">
        <f t="shared" si="67"/>
        <v>1</v>
      </c>
      <c r="N926" s="62">
        <v>0</v>
      </c>
      <c r="O926" s="68">
        <f t="shared" si="65"/>
        <v>0</v>
      </c>
      <c r="P926" s="62">
        <v>0</v>
      </c>
      <c r="Q926" s="62">
        <f t="shared" si="66"/>
        <v>0</v>
      </c>
    </row>
    <row r="927" spans="2:17" ht="16.5">
      <c r="B927" s="8"/>
      <c r="C927" s="9"/>
      <c r="D927" s="8"/>
      <c r="E927" s="10"/>
      <c r="F927" s="11"/>
      <c r="G927" s="52"/>
      <c r="H927" s="30"/>
      <c r="I927" s="39"/>
      <c r="J927" s="39"/>
      <c r="K927" s="41"/>
      <c r="L927" s="1" t="b">
        <f t="shared" si="67"/>
        <v>1</v>
      </c>
      <c r="O927" s="68">
        <f t="shared" si="65"/>
        <v>0</v>
      </c>
      <c r="Q927" s="62">
        <f t="shared" si="66"/>
        <v>0</v>
      </c>
    </row>
    <row r="928" spans="2:17">
      <c r="B928" s="12"/>
      <c r="C928" s="12"/>
      <c r="D928" s="12"/>
      <c r="E928" s="13"/>
      <c r="F928" s="13"/>
      <c r="G928" s="53"/>
      <c r="H928" s="31"/>
      <c r="I928" s="39"/>
      <c r="J928" s="39"/>
      <c r="K928" s="41"/>
      <c r="L928" s="1" t="b">
        <f t="shared" si="67"/>
        <v>1</v>
      </c>
      <c r="O928" s="68">
        <f t="shared" si="65"/>
        <v>0</v>
      </c>
      <c r="Q928" s="62">
        <f t="shared" si="66"/>
        <v>0</v>
      </c>
    </row>
    <row r="929" spans="2:18">
      <c r="B929" s="77" t="s">
        <v>41</v>
      </c>
      <c r="C929" s="78"/>
      <c r="D929" s="78"/>
      <c r="E929" s="78"/>
      <c r="F929" s="79"/>
      <c r="G929" s="35">
        <f>SUM(G897+G900+G911+G915+G921+G926)</f>
        <v>65568343440.233147</v>
      </c>
      <c r="H929" s="14"/>
      <c r="I929" s="35">
        <f>I926+I921+I915+I911+I900+I897</f>
        <v>3335109798.6093216</v>
      </c>
      <c r="J929" s="35">
        <f>J926+J921+J915+J911+J900+J897</f>
        <v>20438041967.203178</v>
      </c>
      <c r="K929" s="41">
        <f>K926+K921+K915+K911+K900+K897</f>
        <v>45130301473.0299</v>
      </c>
      <c r="L929" s="1" t="b">
        <f t="shared" si="67"/>
        <v>1</v>
      </c>
      <c r="N929" s="62">
        <v>65568343440.233162</v>
      </c>
      <c r="O929" s="68">
        <f t="shared" si="65"/>
        <v>0</v>
      </c>
      <c r="P929" s="62">
        <v>20438041967.203194</v>
      </c>
      <c r="Q929" s="62">
        <f t="shared" si="66"/>
        <v>0</v>
      </c>
    </row>
    <row r="930" spans="2:18" ht="16.5">
      <c r="B930" s="15"/>
      <c r="C930" s="15"/>
      <c r="D930" s="15"/>
      <c r="E930" s="15"/>
      <c r="F930" s="15"/>
      <c r="G930" s="54"/>
      <c r="H930" s="15"/>
    </row>
    <row r="931" spans="2:18" ht="15.75">
      <c r="B931" s="82" t="s">
        <v>44</v>
      </c>
      <c r="C931" s="82"/>
      <c r="D931" s="82"/>
      <c r="E931" s="82"/>
      <c r="F931" s="82"/>
      <c r="G931" s="82"/>
      <c r="H931" s="82"/>
    </row>
    <row r="932" spans="2:18" ht="18">
      <c r="B932" s="16"/>
      <c r="C932" s="16"/>
      <c r="D932" s="16"/>
      <c r="E932" s="16"/>
      <c r="F932" s="16"/>
      <c r="G932" s="60"/>
      <c r="H932" s="16"/>
    </row>
    <row r="933" spans="2:18" ht="15.75">
      <c r="B933" s="81" t="s">
        <v>68</v>
      </c>
      <c r="C933" s="81"/>
      <c r="D933" s="81"/>
      <c r="E933" s="81"/>
      <c r="F933" s="81"/>
      <c r="G933" s="81"/>
      <c r="H933" s="81"/>
    </row>
    <row r="934" spans="2:18" ht="16.5">
      <c r="B934" s="15"/>
      <c r="C934" s="15"/>
      <c r="D934" s="15"/>
      <c r="E934" s="15"/>
      <c r="F934" s="15"/>
      <c r="G934" s="54"/>
      <c r="H934" s="15"/>
    </row>
    <row r="935" spans="2:18" ht="16.5" customHeight="1">
      <c r="B935" s="73" t="s">
        <v>0</v>
      </c>
      <c r="C935" s="73" t="s">
        <v>1</v>
      </c>
      <c r="D935" s="73" t="s">
        <v>2</v>
      </c>
      <c r="E935" s="73" t="s">
        <v>3</v>
      </c>
      <c r="F935" s="73" t="s">
        <v>4</v>
      </c>
      <c r="G935" s="85" t="s">
        <v>5</v>
      </c>
      <c r="H935" s="75" t="s">
        <v>48</v>
      </c>
      <c r="I935" s="72" t="s">
        <v>73</v>
      </c>
      <c r="J935" s="72"/>
      <c r="K935" s="72"/>
    </row>
    <row r="936" spans="2:18" ht="15" customHeight="1">
      <c r="B936" s="74"/>
      <c r="C936" s="74"/>
      <c r="D936" s="74"/>
      <c r="E936" s="74"/>
      <c r="F936" s="74"/>
      <c r="G936" s="86"/>
      <c r="H936" s="76"/>
      <c r="I936" s="38" t="s">
        <v>73</v>
      </c>
      <c r="J936" s="38" t="s">
        <v>75</v>
      </c>
      <c r="K936" s="38" t="s">
        <v>74</v>
      </c>
      <c r="N936" s="62" t="s">
        <v>82</v>
      </c>
      <c r="Q936" s="62" t="s">
        <v>79</v>
      </c>
    </row>
    <row r="937" spans="2:18">
      <c r="B937" s="20">
        <v>1</v>
      </c>
      <c r="C937" s="20">
        <v>2</v>
      </c>
      <c r="D937" s="20">
        <v>3</v>
      </c>
      <c r="E937" s="20">
        <v>4</v>
      </c>
      <c r="F937" s="20">
        <v>5</v>
      </c>
      <c r="G937" s="20">
        <v>6</v>
      </c>
      <c r="H937" s="36">
        <v>7</v>
      </c>
      <c r="I937" s="20">
        <v>8</v>
      </c>
      <c r="J937" s="20">
        <v>9</v>
      </c>
      <c r="K937" s="20">
        <v>10</v>
      </c>
    </row>
    <row r="938" spans="2:18">
      <c r="B938" s="22"/>
      <c r="C938" s="22"/>
      <c r="D938" s="22"/>
      <c r="E938" s="22"/>
      <c r="F938" s="22"/>
      <c r="G938" s="57"/>
      <c r="H938" s="33"/>
      <c r="I938" s="39"/>
      <c r="J938" s="39"/>
      <c r="K938" s="39"/>
      <c r="L938" s="1" t="b">
        <f t="shared" si="67"/>
        <v>1</v>
      </c>
    </row>
    <row r="939" spans="2:18" ht="16.5">
      <c r="B939" s="8">
        <v>1</v>
      </c>
      <c r="C939" s="9" t="s">
        <v>6</v>
      </c>
      <c r="D939" s="9" t="s">
        <v>6</v>
      </c>
      <c r="E939" s="10" t="s">
        <v>7</v>
      </c>
      <c r="F939" s="11"/>
      <c r="G939" s="50">
        <f>SUM(G940)</f>
        <v>0</v>
      </c>
      <c r="H939" s="28"/>
      <c r="I939" s="40">
        <f>SUM(I940)</f>
        <v>0</v>
      </c>
      <c r="J939" s="40">
        <f>SUM(J940)</f>
        <v>0</v>
      </c>
      <c r="K939" s="40">
        <f>K940</f>
        <v>0</v>
      </c>
      <c r="L939" s="1" t="b">
        <f t="shared" si="67"/>
        <v>1</v>
      </c>
      <c r="N939" s="62">
        <v>0</v>
      </c>
      <c r="O939" s="68">
        <f>G939-N939</f>
        <v>0</v>
      </c>
      <c r="R939" s="62">
        <f>J939-Q939</f>
        <v>0</v>
      </c>
    </row>
    <row r="940" spans="2:18" ht="16.5">
      <c r="B940" s="8"/>
      <c r="C940" s="9"/>
      <c r="D940" s="9"/>
      <c r="E940" s="10" t="s">
        <v>8</v>
      </c>
      <c r="F940" s="11"/>
      <c r="G940" s="52">
        <v>0</v>
      </c>
      <c r="H940" s="29"/>
      <c r="I940" s="39">
        <v>0</v>
      </c>
      <c r="J940" s="39">
        <v>0</v>
      </c>
      <c r="K940" s="39">
        <v>0</v>
      </c>
      <c r="L940" s="1" t="b">
        <f t="shared" si="67"/>
        <v>1</v>
      </c>
      <c r="N940" s="62">
        <v>0</v>
      </c>
      <c r="O940" s="68">
        <f t="shared" ref="O940:O971" si="69">G940-N940</f>
        <v>0</v>
      </c>
      <c r="R940" s="62">
        <f t="shared" ref="R940:R971" si="70">J940-Q940</f>
        <v>0</v>
      </c>
    </row>
    <row r="941" spans="2:18" ht="16.5">
      <c r="B941" s="8"/>
      <c r="C941" s="9"/>
      <c r="D941" s="9"/>
      <c r="E941" s="10"/>
      <c r="F941" s="11"/>
      <c r="G941" s="52"/>
      <c r="H941" s="30"/>
      <c r="I941" s="39"/>
      <c r="J941" s="39"/>
      <c r="K941" s="41"/>
      <c r="L941" s="1" t="b">
        <f t="shared" si="67"/>
        <v>1</v>
      </c>
      <c r="O941" s="68">
        <f t="shared" si="69"/>
        <v>0</v>
      </c>
      <c r="R941" s="62">
        <f t="shared" si="70"/>
        <v>0</v>
      </c>
    </row>
    <row r="942" spans="2:18" ht="16.5">
      <c r="B942" s="8">
        <v>2</v>
      </c>
      <c r="C942" s="9" t="s">
        <v>9</v>
      </c>
      <c r="D942" s="8"/>
      <c r="E942" s="10" t="s">
        <v>10</v>
      </c>
      <c r="F942" s="11"/>
      <c r="G942" s="50">
        <f>SUM(G943:G951)</f>
        <v>1884279752</v>
      </c>
      <c r="H942" s="28"/>
      <c r="I942" s="43">
        <f>SUM(I943:I951)</f>
        <v>775628143.20000005</v>
      </c>
      <c r="J942" s="41">
        <f>SUM(J943:J951)</f>
        <v>1350339752</v>
      </c>
      <c r="K942" s="41">
        <f>SUM(K943:K951)</f>
        <v>533940000</v>
      </c>
      <c r="L942" s="1" t="b">
        <f t="shared" si="67"/>
        <v>1</v>
      </c>
      <c r="N942" s="62">
        <v>1884279752</v>
      </c>
      <c r="O942" s="68">
        <f t="shared" si="69"/>
        <v>0</v>
      </c>
      <c r="Q942" s="62">
        <v>1350339752</v>
      </c>
      <c r="R942" s="62">
        <f t="shared" si="70"/>
        <v>0</v>
      </c>
    </row>
    <row r="943" spans="2:18" ht="16.5">
      <c r="B943" s="8"/>
      <c r="C943" s="8"/>
      <c r="D943" s="9" t="s">
        <v>9</v>
      </c>
      <c r="E943" s="10" t="s">
        <v>11</v>
      </c>
      <c r="F943" s="11"/>
      <c r="G943" s="52">
        <v>622930000</v>
      </c>
      <c r="H943" s="29"/>
      <c r="I943" s="39">
        <v>88990000</v>
      </c>
      <c r="J943" s="39">
        <v>88990000</v>
      </c>
      <c r="K943" s="39">
        <v>533940000</v>
      </c>
      <c r="L943" s="1" t="b">
        <f t="shared" si="67"/>
        <v>1</v>
      </c>
      <c r="N943" s="62">
        <v>622930000</v>
      </c>
      <c r="O943" s="68">
        <f t="shared" si="69"/>
        <v>0</v>
      </c>
      <c r="Q943" s="62">
        <v>88990000</v>
      </c>
      <c r="R943" s="62">
        <f t="shared" si="70"/>
        <v>0</v>
      </c>
    </row>
    <row r="944" spans="2:18" ht="16.5">
      <c r="B944" s="8"/>
      <c r="C944" s="8"/>
      <c r="D944" s="9" t="s">
        <v>12</v>
      </c>
      <c r="E944" s="10" t="s">
        <v>13</v>
      </c>
      <c r="F944" s="11"/>
      <c r="G944" s="52">
        <v>0</v>
      </c>
      <c r="H944" s="29"/>
      <c r="I944" s="39"/>
      <c r="J944" s="39"/>
      <c r="K944" s="39"/>
      <c r="L944" s="1" t="b">
        <f t="shared" si="67"/>
        <v>1</v>
      </c>
      <c r="N944" s="62">
        <v>0</v>
      </c>
      <c r="O944" s="68">
        <f t="shared" si="69"/>
        <v>0</v>
      </c>
      <c r="R944" s="62">
        <f t="shared" si="70"/>
        <v>0</v>
      </c>
    </row>
    <row r="945" spans="2:18" ht="16.5">
      <c r="B945" s="8"/>
      <c r="C945" s="8"/>
      <c r="D945" s="9" t="s">
        <v>14</v>
      </c>
      <c r="E945" s="10" t="s">
        <v>15</v>
      </c>
      <c r="F945" s="11"/>
      <c r="G945" s="52">
        <v>0</v>
      </c>
      <c r="H945" s="29"/>
      <c r="I945" s="39"/>
      <c r="J945" s="39"/>
      <c r="K945" s="39"/>
      <c r="L945" s="1" t="b">
        <f t="shared" si="67"/>
        <v>1</v>
      </c>
      <c r="N945" s="62">
        <v>0</v>
      </c>
      <c r="O945" s="68">
        <f t="shared" si="69"/>
        <v>0</v>
      </c>
      <c r="R945" s="62">
        <f t="shared" si="70"/>
        <v>0</v>
      </c>
    </row>
    <row r="946" spans="2:18" ht="16.5">
      <c r="B946" s="8"/>
      <c r="C946" s="8"/>
      <c r="D946" s="9" t="s">
        <v>16</v>
      </c>
      <c r="E946" s="10" t="s">
        <v>17</v>
      </c>
      <c r="F946" s="11"/>
      <c r="G946" s="52"/>
      <c r="H946" s="29"/>
      <c r="I946" s="39"/>
      <c r="J946" s="39"/>
      <c r="K946" s="39"/>
      <c r="L946" s="1" t="b">
        <f t="shared" si="67"/>
        <v>1</v>
      </c>
      <c r="O946" s="68">
        <f t="shared" si="69"/>
        <v>0</v>
      </c>
      <c r="R946" s="62">
        <f t="shared" si="70"/>
        <v>0</v>
      </c>
    </row>
    <row r="947" spans="2:18" ht="16.5">
      <c r="B947" s="8"/>
      <c r="C947" s="8"/>
      <c r="D947" s="9" t="s">
        <v>18</v>
      </c>
      <c r="E947" s="10" t="s">
        <v>19</v>
      </c>
      <c r="F947" s="11"/>
      <c r="G947" s="52">
        <v>773476752</v>
      </c>
      <c r="H947" s="29"/>
      <c r="I947" s="39">
        <v>563191543.20000005</v>
      </c>
      <c r="J947" s="39">
        <v>773476752</v>
      </c>
      <c r="K947" s="39">
        <v>0</v>
      </c>
      <c r="L947" s="1" t="b">
        <f t="shared" si="67"/>
        <v>1</v>
      </c>
      <c r="N947" s="62">
        <v>773476752</v>
      </c>
      <c r="O947" s="68">
        <f t="shared" si="69"/>
        <v>0</v>
      </c>
      <c r="Q947" s="62">
        <v>773476752</v>
      </c>
      <c r="R947" s="62">
        <f t="shared" si="70"/>
        <v>0</v>
      </c>
    </row>
    <row r="948" spans="2:18" ht="16.5">
      <c r="B948" s="8"/>
      <c r="C948" s="8"/>
      <c r="D948" s="9" t="s">
        <v>20</v>
      </c>
      <c r="E948" s="10" t="s">
        <v>21</v>
      </c>
      <c r="F948" s="11"/>
      <c r="G948" s="52">
        <v>487873000</v>
      </c>
      <c r="H948" s="29"/>
      <c r="I948" s="39">
        <v>123446600</v>
      </c>
      <c r="J948" s="39">
        <v>487873000</v>
      </c>
      <c r="K948" s="39">
        <v>0</v>
      </c>
      <c r="L948" s="1" t="b">
        <f t="shared" si="67"/>
        <v>1</v>
      </c>
      <c r="N948" s="62">
        <v>487873000</v>
      </c>
      <c r="O948" s="68">
        <f t="shared" si="69"/>
        <v>0</v>
      </c>
      <c r="Q948" s="62">
        <v>487873000</v>
      </c>
      <c r="R948" s="62">
        <f t="shared" si="70"/>
        <v>0</v>
      </c>
    </row>
    <row r="949" spans="2:18" ht="16.5">
      <c r="B949" s="8"/>
      <c r="C949" s="8"/>
      <c r="D949" s="9" t="s">
        <v>22</v>
      </c>
      <c r="E949" s="10" t="s">
        <v>23</v>
      </c>
      <c r="F949" s="11"/>
      <c r="G949" s="52">
        <v>0</v>
      </c>
      <c r="H949" s="29"/>
      <c r="I949" s="39"/>
      <c r="J949" s="39"/>
      <c r="K949" s="39"/>
      <c r="L949" s="1" t="b">
        <f t="shared" si="67"/>
        <v>1</v>
      </c>
      <c r="N949" s="62">
        <v>0</v>
      </c>
      <c r="O949" s="68">
        <f t="shared" si="69"/>
        <v>0</v>
      </c>
      <c r="R949" s="62">
        <f t="shared" si="70"/>
        <v>0</v>
      </c>
    </row>
    <row r="950" spans="2:18" ht="16.5">
      <c r="B950" s="8"/>
      <c r="C950" s="8"/>
      <c r="D950" s="9" t="s">
        <v>24</v>
      </c>
      <c r="E950" s="10" t="s">
        <v>25</v>
      </c>
      <c r="F950" s="11"/>
      <c r="G950" s="52">
        <v>0</v>
      </c>
      <c r="H950" s="29"/>
      <c r="I950" s="39"/>
      <c r="J950" s="39"/>
      <c r="K950" s="39"/>
      <c r="L950" s="1" t="b">
        <f t="shared" si="67"/>
        <v>1</v>
      </c>
      <c r="N950" s="62">
        <v>0</v>
      </c>
      <c r="O950" s="68">
        <f t="shared" si="69"/>
        <v>0</v>
      </c>
      <c r="R950" s="62">
        <f t="shared" si="70"/>
        <v>0</v>
      </c>
    </row>
    <row r="951" spans="2:18" ht="16.5">
      <c r="B951" s="8"/>
      <c r="C951" s="8"/>
      <c r="D951" s="9" t="s">
        <v>26</v>
      </c>
      <c r="E951" s="10" t="s">
        <v>27</v>
      </c>
      <c r="F951" s="11"/>
      <c r="G951" s="52">
        <v>0</v>
      </c>
      <c r="H951" s="29"/>
      <c r="I951" s="39"/>
      <c r="J951" s="39"/>
      <c r="K951" s="39"/>
      <c r="L951" s="1" t="b">
        <f t="shared" si="67"/>
        <v>1</v>
      </c>
      <c r="N951" s="62">
        <v>0</v>
      </c>
      <c r="O951" s="68">
        <f t="shared" si="69"/>
        <v>0</v>
      </c>
      <c r="R951" s="62">
        <f t="shared" si="70"/>
        <v>0</v>
      </c>
    </row>
    <row r="952" spans="2:18" ht="16.5">
      <c r="B952" s="8"/>
      <c r="C952" s="8"/>
      <c r="D952" s="8"/>
      <c r="E952" s="10"/>
      <c r="F952" s="11"/>
      <c r="G952" s="52"/>
      <c r="H952" s="30"/>
      <c r="I952" s="42"/>
      <c r="J952" s="42"/>
      <c r="K952" s="42"/>
      <c r="L952" s="1" t="b">
        <f t="shared" si="67"/>
        <v>1</v>
      </c>
      <c r="O952" s="68">
        <f t="shared" si="69"/>
        <v>0</v>
      </c>
      <c r="R952" s="62">
        <f t="shared" si="70"/>
        <v>0</v>
      </c>
    </row>
    <row r="953" spans="2:18" ht="16.5">
      <c r="B953" s="8">
        <v>3</v>
      </c>
      <c r="C953" s="9" t="s">
        <v>12</v>
      </c>
      <c r="D953" s="8"/>
      <c r="E953" s="10" t="s">
        <v>28</v>
      </c>
      <c r="F953" s="11"/>
      <c r="G953" s="50">
        <f>SUM(G954:G955)</f>
        <v>3625229000</v>
      </c>
      <c r="H953" s="28"/>
      <c r="I953" s="43">
        <f>SUM(I954:I955)</f>
        <v>3356613800</v>
      </c>
      <c r="J953" s="43">
        <f>SUM(J954:J955)</f>
        <v>3625229000</v>
      </c>
      <c r="K953" s="43">
        <f>SUM(K954:K955)</f>
        <v>0</v>
      </c>
      <c r="L953" s="1" t="b">
        <f t="shared" si="67"/>
        <v>1</v>
      </c>
      <c r="N953" s="62">
        <v>3625229000</v>
      </c>
      <c r="O953" s="68">
        <f t="shared" si="69"/>
        <v>0</v>
      </c>
      <c r="Q953" s="62">
        <v>3625229000</v>
      </c>
      <c r="R953" s="62">
        <f t="shared" si="70"/>
        <v>0</v>
      </c>
    </row>
    <row r="954" spans="2:18" ht="16.5">
      <c r="B954" s="8"/>
      <c r="C954" s="8"/>
      <c r="D954" s="8">
        <v>11</v>
      </c>
      <c r="E954" s="10" t="s">
        <v>29</v>
      </c>
      <c r="F954" s="11"/>
      <c r="G954" s="52">
        <v>3625229000</v>
      </c>
      <c r="H954" s="29"/>
      <c r="I954" s="39">
        <v>3356613800</v>
      </c>
      <c r="J954" s="39">
        <v>3625229000</v>
      </c>
      <c r="K954" s="39">
        <v>0</v>
      </c>
      <c r="L954" s="1" t="b">
        <f t="shared" si="67"/>
        <v>1</v>
      </c>
      <c r="N954" s="62">
        <v>3625229000</v>
      </c>
      <c r="O954" s="68">
        <f t="shared" si="69"/>
        <v>0</v>
      </c>
      <c r="Q954" s="62">
        <v>3625229000</v>
      </c>
      <c r="R954" s="62">
        <f t="shared" si="70"/>
        <v>0</v>
      </c>
    </row>
    <row r="955" spans="2:18" ht="16.5">
      <c r="B955" s="8"/>
      <c r="C955" s="8"/>
      <c r="D955" s="8">
        <v>12</v>
      </c>
      <c r="E955" s="10" t="s">
        <v>30</v>
      </c>
      <c r="F955" s="11"/>
      <c r="G955" s="52">
        <v>0</v>
      </c>
      <c r="H955" s="29"/>
      <c r="I955" s="39"/>
      <c r="J955" s="39"/>
      <c r="K955" s="39"/>
      <c r="L955" s="1" t="b">
        <f t="shared" si="67"/>
        <v>1</v>
      </c>
      <c r="N955" s="62">
        <v>0</v>
      </c>
      <c r="O955" s="68">
        <f t="shared" si="69"/>
        <v>0</v>
      </c>
      <c r="R955" s="62">
        <f t="shared" si="70"/>
        <v>0</v>
      </c>
    </row>
    <row r="956" spans="2:18" ht="16.5">
      <c r="B956" s="8"/>
      <c r="C956" s="8"/>
      <c r="D956" s="8"/>
      <c r="E956" s="10"/>
      <c r="F956" s="11"/>
      <c r="G956" s="52"/>
      <c r="H956" s="30"/>
      <c r="I956" s="39"/>
      <c r="J956" s="39"/>
      <c r="K956" s="41"/>
      <c r="L956" s="1" t="b">
        <f t="shared" si="67"/>
        <v>1</v>
      </c>
      <c r="O956" s="68">
        <f t="shared" si="69"/>
        <v>0</v>
      </c>
      <c r="R956" s="62">
        <f t="shared" si="70"/>
        <v>0</v>
      </c>
    </row>
    <row r="957" spans="2:18" ht="16.5">
      <c r="B957" s="8">
        <v>4</v>
      </c>
      <c r="C957" s="9" t="s">
        <v>14</v>
      </c>
      <c r="D957" s="8"/>
      <c r="E957" s="10" t="s">
        <v>31</v>
      </c>
      <c r="F957" s="11"/>
      <c r="G957" s="50">
        <f>SUM(G958:G961)</f>
        <v>9214990000</v>
      </c>
      <c r="H957" s="28"/>
      <c r="I957" s="41">
        <f>SUM(I958:I961)</f>
        <v>230374750</v>
      </c>
      <c r="J957" s="41">
        <f>SUM(J958:J961)</f>
        <v>1003446750</v>
      </c>
      <c r="K957" s="41">
        <f>SUM(K958:K961)</f>
        <v>8211543250</v>
      </c>
      <c r="L957" s="1" t="b">
        <f t="shared" si="67"/>
        <v>1</v>
      </c>
      <c r="N957" s="62">
        <v>9214990000</v>
      </c>
      <c r="O957" s="68">
        <f t="shared" si="69"/>
        <v>0</v>
      </c>
      <c r="Q957" s="62">
        <v>1003446750</v>
      </c>
      <c r="R957" s="62">
        <f t="shared" si="70"/>
        <v>0</v>
      </c>
    </row>
    <row r="958" spans="2:18" ht="16.5">
      <c r="B958" s="8"/>
      <c r="C958" s="8"/>
      <c r="D958" s="8">
        <v>13</v>
      </c>
      <c r="E958" s="10" t="s">
        <v>32</v>
      </c>
      <c r="F958" s="11"/>
      <c r="G958" s="52">
        <v>0</v>
      </c>
      <c r="H958" s="29"/>
      <c r="I958" s="39"/>
      <c r="J958" s="39"/>
      <c r="K958" s="39"/>
      <c r="L958" s="1" t="b">
        <f t="shared" si="67"/>
        <v>1</v>
      </c>
      <c r="N958" s="62">
        <v>0</v>
      </c>
      <c r="O958" s="68">
        <f t="shared" si="69"/>
        <v>0</v>
      </c>
      <c r="R958" s="62">
        <f t="shared" si="70"/>
        <v>0</v>
      </c>
    </row>
    <row r="959" spans="2:18" ht="16.5">
      <c r="B959" s="8"/>
      <c r="C959" s="8"/>
      <c r="D959" s="8">
        <v>14</v>
      </c>
      <c r="E959" s="10" t="s">
        <v>33</v>
      </c>
      <c r="F959" s="11"/>
      <c r="G959" s="52">
        <v>0</v>
      </c>
      <c r="H959" s="29"/>
      <c r="I959" s="39"/>
      <c r="J959" s="39"/>
      <c r="K959" s="39"/>
      <c r="L959" s="1" t="b">
        <f t="shared" si="67"/>
        <v>1</v>
      </c>
      <c r="N959" s="62">
        <v>0</v>
      </c>
      <c r="O959" s="68">
        <f t="shared" si="69"/>
        <v>0</v>
      </c>
      <c r="R959" s="62">
        <f t="shared" si="70"/>
        <v>0</v>
      </c>
    </row>
    <row r="960" spans="2:18" ht="16.5">
      <c r="B960" s="8"/>
      <c r="C960" s="8"/>
      <c r="D960" s="8">
        <v>15</v>
      </c>
      <c r="E960" s="10" t="s">
        <v>34</v>
      </c>
      <c r="F960" s="11"/>
      <c r="G960" s="52">
        <v>0</v>
      </c>
      <c r="H960" s="29"/>
      <c r="I960" s="39"/>
      <c r="J960" s="39"/>
      <c r="K960" s="39"/>
      <c r="L960" s="1" t="b">
        <f t="shared" si="67"/>
        <v>1</v>
      </c>
      <c r="N960" s="62">
        <v>0</v>
      </c>
      <c r="O960" s="68">
        <f t="shared" si="69"/>
        <v>0</v>
      </c>
      <c r="R960" s="62">
        <f t="shared" si="70"/>
        <v>0</v>
      </c>
    </row>
    <row r="961" spans="2:18" ht="16.5">
      <c r="B961" s="8"/>
      <c r="C961" s="8"/>
      <c r="D961" s="8">
        <v>16</v>
      </c>
      <c r="E961" s="10" t="s">
        <v>35</v>
      </c>
      <c r="F961" s="11"/>
      <c r="G961" s="52">
        <v>9214990000</v>
      </c>
      <c r="H961" s="29"/>
      <c r="I961" s="39">
        <v>230374750</v>
      </c>
      <c r="J961" s="39">
        <v>1003446750</v>
      </c>
      <c r="K961" s="39">
        <v>8211543250</v>
      </c>
      <c r="L961" s="1" t="b">
        <f t="shared" si="67"/>
        <v>1</v>
      </c>
      <c r="N961" s="62">
        <v>9214990000</v>
      </c>
      <c r="O961" s="68">
        <f t="shared" si="69"/>
        <v>0</v>
      </c>
      <c r="Q961" s="62">
        <v>1003446750</v>
      </c>
      <c r="R961" s="62">
        <f t="shared" si="70"/>
        <v>0</v>
      </c>
    </row>
    <row r="962" spans="2:18" ht="16.5">
      <c r="B962" s="8"/>
      <c r="C962" s="8"/>
      <c r="D962" s="8"/>
      <c r="E962" s="10"/>
      <c r="F962" s="11"/>
      <c r="G962" s="52"/>
      <c r="H962" s="30"/>
      <c r="I962" s="39"/>
      <c r="J962" s="39"/>
      <c r="K962" s="41"/>
      <c r="L962" s="1" t="b">
        <f t="shared" si="67"/>
        <v>1</v>
      </c>
      <c r="O962" s="68">
        <f t="shared" si="69"/>
        <v>0</v>
      </c>
      <c r="R962" s="62">
        <f t="shared" si="70"/>
        <v>0</v>
      </c>
    </row>
    <row r="963" spans="2:18" ht="16.5">
      <c r="B963" s="8">
        <v>5</v>
      </c>
      <c r="C963" s="9" t="s">
        <v>16</v>
      </c>
      <c r="D963" s="8"/>
      <c r="E963" s="10" t="s">
        <v>36</v>
      </c>
      <c r="F963" s="11"/>
      <c r="G963" s="50">
        <f t="shared" ref="G963" si="71">SUM(G964:G966)</f>
        <v>78960000</v>
      </c>
      <c r="H963" s="28"/>
      <c r="I963" s="39">
        <f>SUM(I964:I966)</f>
        <v>0</v>
      </c>
      <c r="J963" s="39">
        <f>SUM(J964:J966)</f>
        <v>0</v>
      </c>
      <c r="K963" s="41">
        <f>SUM(K964:K966)</f>
        <v>78960000</v>
      </c>
      <c r="L963" s="1" t="b">
        <f t="shared" si="67"/>
        <v>1</v>
      </c>
      <c r="N963" s="62">
        <v>78960000</v>
      </c>
      <c r="O963" s="68">
        <f t="shared" si="69"/>
        <v>0</v>
      </c>
      <c r="Q963" s="62">
        <v>0</v>
      </c>
      <c r="R963" s="62">
        <f t="shared" si="70"/>
        <v>0</v>
      </c>
    </row>
    <row r="964" spans="2:18" ht="16.5">
      <c r="B964" s="8"/>
      <c r="C964" s="9"/>
      <c r="D964" s="8">
        <v>17</v>
      </c>
      <c r="E964" s="10" t="s">
        <v>37</v>
      </c>
      <c r="F964" s="11"/>
      <c r="G964" s="52">
        <v>78960000</v>
      </c>
      <c r="H964" s="29"/>
      <c r="I964" s="39">
        <v>0</v>
      </c>
      <c r="J964" s="39">
        <v>0</v>
      </c>
      <c r="K964" s="39">
        <f>G964</f>
        <v>78960000</v>
      </c>
      <c r="L964" s="1" t="b">
        <f t="shared" si="67"/>
        <v>1</v>
      </c>
      <c r="N964" s="62">
        <v>78960000</v>
      </c>
      <c r="O964" s="68">
        <f t="shared" si="69"/>
        <v>0</v>
      </c>
      <c r="Q964" s="62">
        <v>0</v>
      </c>
      <c r="R964" s="62">
        <f t="shared" si="70"/>
        <v>0</v>
      </c>
    </row>
    <row r="965" spans="2:18" ht="16.5">
      <c r="B965" s="8"/>
      <c r="C965" s="9"/>
      <c r="D965" s="8">
        <v>18</v>
      </c>
      <c r="E965" s="10" t="s">
        <v>38</v>
      </c>
      <c r="F965" s="11"/>
      <c r="G965" s="52">
        <v>0</v>
      </c>
      <c r="H965" s="29"/>
      <c r="I965" s="39">
        <v>0</v>
      </c>
      <c r="J965" s="39">
        <v>0</v>
      </c>
      <c r="K965" s="39">
        <v>0</v>
      </c>
      <c r="L965" s="1" t="b">
        <f t="shared" si="67"/>
        <v>1</v>
      </c>
      <c r="N965" s="62">
        <v>0</v>
      </c>
      <c r="O965" s="68">
        <f t="shared" si="69"/>
        <v>0</v>
      </c>
      <c r="Q965" s="62">
        <v>0</v>
      </c>
      <c r="R965" s="62">
        <f t="shared" si="70"/>
        <v>0</v>
      </c>
    </row>
    <row r="966" spans="2:18" ht="16.5">
      <c r="B966" s="8"/>
      <c r="C966" s="9"/>
      <c r="D966" s="8">
        <v>19</v>
      </c>
      <c r="E966" s="10" t="s">
        <v>39</v>
      </c>
      <c r="F966" s="11"/>
      <c r="G966" s="52">
        <v>0</v>
      </c>
      <c r="H966" s="30"/>
      <c r="I966" s="39">
        <v>0</v>
      </c>
      <c r="J966" s="39">
        <v>0</v>
      </c>
      <c r="K966" s="39">
        <v>0</v>
      </c>
      <c r="L966" s="1" t="b">
        <f t="shared" si="67"/>
        <v>1</v>
      </c>
      <c r="N966" s="62">
        <v>0</v>
      </c>
      <c r="O966" s="68">
        <f t="shared" si="69"/>
        <v>0</v>
      </c>
      <c r="Q966" s="62">
        <v>0</v>
      </c>
      <c r="R966" s="62">
        <f t="shared" si="70"/>
        <v>0</v>
      </c>
    </row>
    <row r="967" spans="2:18" ht="16.5">
      <c r="B967" s="8"/>
      <c r="C967" s="8"/>
      <c r="D967" s="8"/>
      <c r="E967" s="10"/>
      <c r="F967" s="11"/>
      <c r="G967" s="52"/>
      <c r="H967" s="30"/>
      <c r="I967" s="39"/>
      <c r="J967" s="39"/>
      <c r="K967" s="41"/>
      <c r="L967" s="1" t="b">
        <f t="shared" si="67"/>
        <v>1</v>
      </c>
      <c r="O967" s="68">
        <f t="shared" si="69"/>
        <v>0</v>
      </c>
      <c r="R967" s="62">
        <f t="shared" si="70"/>
        <v>0</v>
      </c>
    </row>
    <row r="968" spans="2:18" ht="16.5">
      <c r="B968" s="8">
        <v>6</v>
      </c>
      <c r="C968" s="9" t="s">
        <v>18</v>
      </c>
      <c r="D968" s="8"/>
      <c r="E968" s="10" t="s">
        <v>40</v>
      </c>
      <c r="F968" s="11"/>
      <c r="G968" s="52">
        <v>0</v>
      </c>
      <c r="H968" s="28"/>
      <c r="I968" s="42">
        <v>0</v>
      </c>
      <c r="J968" s="42">
        <v>0</v>
      </c>
      <c r="K968" s="42">
        <v>0</v>
      </c>
      <c r="L968" s="1" t="b">
        <f t="shared" si="67"/>
        <v>1</v>
      </c>
      <c r="N968" s="62">
        <v>0</v>
      </c>
      <c r="O968" s="68">
        <f t="shared" si="69"/>
        <v>0</v>
      </c>
      <c r="R968" s="62">
        <f t="shared" si="70"/>
        <v>0</v>
      </c>
    </row>
    <row r="969" spans="2:18" ht="16.5">
      <c r="B969" s="8"/>
      <c r="C969" s="9"/>
      <c r="D969" s="8"/>
      <c r="E969" s="10"/>
      <c r="F969" s="11"/>
      <c r="G969" s="52"/>
      <c r="H969" s="30"/>
      <c r="I969" s="39"/>
      <c r="J969" s="39"/>
      <c r="K969" s="41"/>
      <c r="L969" s="1" t="b">
        <f t="shared" si="67"/>
        <v>1</v>
      </c>
      <c r="O969" s="68">
        <f t="shared" si="69"/>
        <v>0</v>
      </c>
      <c r="R969" s="62">
        <f t="shared" si="70"/>
        <v>0</v>
      </c>
    </row>
    <row r="970" spans="2:18">
      <c r="B970" s="12"/>
      <c r="C970" s="12"/>
      <c r="D970" s="12"/>
      <c r="E970" s="13"/>
      <c r="F970" s="13"/>
      <c r="G970" s="53"/>
      <c r="H970" s="31"/>
      <c r="I970" s="39"/>
      <c r="J970" s="39"/>
      <c r="K970" s="41"/>
      <c r="L970" s="1" t="b">
        <f t="shared" si="67"/>
        <v>1</v>
      </c>
      <c r="O970" s="68">
        <f t="shared" si="69"/>
        <v>0</v>
      </c>
      <c r="R970" s="62">
        <f t="shared" si="70"/>
        <v>0</v>
      </c>
    </row>
    <row r="971" spans="2:18">
      <c r="B971" s="77" t="s">
        <v>41</v>
      </c>
      <c r="C971" s="78"/>
      <c r="D971" s="78"/>
      <c r="E971" s="78"/>
      <c r="F971" s="79"/>
      <c r="G971" s="35">
        <f>SUM(G939+G942+G953+G957+G963+G968)</f>
        <v>14803458752</v>
      </c>
      <c r="H971" s="14"/>
      <c r="I971" s="35">
        <f>I968+I963+I957+I953+I942+I939</f>
        <v>4362616693.1999998</v>
      </c>
      <c r="J971" s="35">
        <f>J968+J963+J957+J953+J942+J939</f>
        <v>5979015502</v>
      </c>
      <c r="K971" s="41">
        <f>K968+K963+K957+K953+K942+K939</f>
        <v>8824443250</v>
      </c>
      <c r="L971" s="1" t="b">
        <f t="shared" si="67"/>
        <v>1</v>
      </c>
      <c r="N971" s="62">
        <v>14803458752</v>
      </c>
      <c r="O971" s="68">
        <f t="shared" si="69"/>
        <v>0</v>
      </c>
      <c r="Q971" s="62">
        <v>5979015502</v>
      </c>
      <c r="R971" s="62">
        <f t="shared" si="70"/>
        <v>0</v>
      </c>
    </row>
    <row r="972" spans="2:18">
      <c r="B972" s="17"/>
      <c r="C972" s="17"/>
      <c r="D972" s="17"/>
      <c r="E972" s="17"/>
      <c r="F972" s="17"/>
      <c r="G972" s="56"/>
      <c r="H972" s="18"/>
    </row>
    <row r="973" spans="2:18" ht="15.75">
      <c r="B973" s="82" t="s">
        <v>44</v>
      </c>
      <c r="C973" s="82"/>
      <c r="D973" s="82"/>
      <c r="E973" s="82"/>
      <c r="F973" s="82"/>
      <c r="G973" s="82"/>
      <c r="H973" s="82"/>
    </row>
    <row r="974" spans="2:18" ht="18">
      <c r="B974" s="16"/>
      <c r="C974" s="16"/>
      <c r="D974" s="16"/>
      <c r="E974" s="16"/>
      <c r="F974" s="16"/>
      <c r="G974" s="60"/>
      <c r="H974" s="16"/>
    </row>
    <row r="975" spans="2:18" ht="15.75">
      <c r="B975" s="81" t="s">
        <v>69</v>
      </c>
      <c r="C975" s="81"/>
      <c r="D975" s="81"/>
      <c r="E975" s="81"/>
      <c r="F975" s="81"/>
      <c r="G975" s="81"/>
      <c r="H975" s="81"/>
    </row>
    <row r="976" spans="2:18" ht="16.5">
      <c r="B976" s="15"/>
      <c r="C976" s="15"/>
      <c r="D976" s="15"/>
      <c r="E976" s="15"/>
      <c r="F976" s="15"/>
      <c r="G976" s="54"/>
      <c r="H976" s="15"/>
    </row>
    <row r="977" spans="2:12" ht="16.5" customHeight="1">
      <c r="B977" s="73" t="s">
        <v>0</v>
      </c>
      <c r="C977" s="73" t="s">
        <v>1</v>
      </c>
      <c r="D977" s="73" t="s">
        <v>2</v>
      </c>
      <c r="E977" s="73" t="s">
        <v>3</v>
      </c>
      <c r="F977" s="73" t="s">
        <v>4</v>
      </c>
      <c r="G977" s="85" t="s">
        <v>5</v>
      </c>
      <c r="H977" s="75" t="s">
        <v>48</v>
      </c>
      <c r="I977" s="72" t="s">
        <v>73</v>
      </c>
      <c r="J977" s="72"/>
      <c r="K977" s="72"/>
    </row>
    <row r="978" spans="2:12" ht="15" customHeight="1">
      <c r="B978" s="74"/>
      <c r="C978" s="74"/>
      <c r="D978" s="74"/>
      <c r="E978" s="74"/>
      <c r="F978" s="74"/>
      <c r="G978" s="86"/>
      <c r="H978" s="76"/>
      <c r="I978" s="38" t="s">
        <v>73</v>
      </c>
      <c r="J978" s="38" t="s">
        <v>75</v>
      </c>
      <c r="K978" s="38" t="s">
        <v>74</v>
      </c>
    </row>
    <row r="979" spans="2:12">
      <c r="B979" s="20">
        <v>1</v>
      </c>
      <c r="C979" s="20">
        <v>2</v>
      </c>
      <c r="D979" s="20">
        <v>3</v>
      </c>
      <c r="E979" s="20">
        <v>4</v>
      </c>
      <c r="F979" s="20">
        <v>5</v>
      </c>
      <c r="G979" s="20">
        <v>6</v>
      </c>
      <c r="H979" s="36">
        <v>7</v>
      </c>
      <c r="I979" s="20">
        <v>8</v>
      </c>
      <c r="J979" s="20">
        <v>9</v>
      </c>
      <c r="K979" s="20">
        <v>10</v>
      </c>
    </row>
    <row r="980" spans="2:12">
      <c r="B980" s="22"/>
      <c r="C980" s="22"/>
      <c r="D980" s="22"/>
      <c r="E980" s="22"/>
      <c r="F980" s="22"/>
      <c r="G980" s="57"/>
      <c r="H980" s="33"/>
      <c r="I980" s="39"/>
      <c r="J980" s="39"/>
      <c r="K980" s="39"/>
      <c r="L980" s="1" t="b">
        <f t="shared" ref="L980:L1035" si="72">J980+K980=G980</f>
        <v>1</v>
      </c>
    </row>
    <row r="981" spans="2:12" ht="16.5">
      <c r="B981" s="8">
        <v>1</v>
      </c>
      <c r="C981" s="9" t="s">
        <v>6</v>
      </c>
      <c r="D981" s="9" t="s">
        <v>6</v>
      </c>
      <c r="E981" s="10" t="s">
        <v>7</v>
      </c>
      <c r="F981" s="11"/>
      <c r="G981" s="50">
        <f>SUM(G982)</f>
        <v>0</v>
      </c>
      <c r="H981" s="28"/>
      <c r="I981" s="40">
        <f>SUM(I982)</f>
        <v>0</v>
      </c>
      <c r="J981" s="40">
        <f>SUM(J982)</f>
        <v>0</v>
      </c>
      <c r="K981" s="40">
        <f>K982</f>
        <v>0</v>
      </c>
      <c r="L981" s="1" t="b">
        <f t="shared" si="72"/>
        <v>1</v>
      </c>
    </row>
    <row r="982" spans="2:12" ht="16.5">
      <c r="B982" s="8"/>
      <c r="C982" s="9"/>
      <c r="D982" s="9"/>
      <c r="E982" s="10" t="s">
        <v>8</v>
      </c>
      <c r="F982" s="11"/>
      <c r="G982" s="52">
        <v>0</v>
      </c>
      <c r="H982" s="29"/>
      <c r="I982" s="39">
        <v>0</v>
      </c>
      <c r="J982" s="39">
        <v>0</v>
      </c>
      <c r="K982" s="39">
        <v>0</v>
      </c>
      <c r="L982" s="1" t="b">
        <f t="shared" si="72"/>
        <v>1</v>
      </c>
    </row>
    <row r="983" spans="2:12" ht="16.5">
      <c r="B983" s="8"/>
      <c r="C983" s="9"/>
      <c r="D983" s="9"/>
      <c r="E983" s="10"/>
      <c r="F983" s="11"/>
      <c r="G983" s="52"/>
      <c r="H983" s="30"/>
      <c r="I983" s="39"/>
      <c r="J983" s="39"/>
      <c r="K983" s="41"/>
      <c r="L983" s="1" t="b">
        <f t="shared" si="72"/>
        <v>1</v>
      </c>
    </row>
    <row r="984" spans="2:12" ht="16.5">
      <c r="B984" s="8">
        <v>2</v>
      </c>
      <c r="C984" s="9" t="s">
        <v>9</v>
      </c>
      <c r="D984" s="8"/>
      <c r="E984" s="10" t="s">
        <v>10</v>
      </c>
      <c r="F984" s="11"/>
      <c r="G984" s="50">
        <f>SUM(G985:G993)</f>
        <v>4611535887.3099995</v>
      </c>
      <c r="H984" s="28"/>
      <c r="I984" s="43">
        <f>SUM(I985:I993)</f>
        <v>782560748.89057148</v>
      </c>
      <c r="J984" s="41">
        <f>SUM(J985:J993)</f>
        <v>2674094474.9239998</v>
      </c>
      <c r="K984" s="41">
        <f>SUM(K985:K993)</f>
        <v>1937441412.3860002</v>
      </c>
      <c r="L984" s="1" t="b">
        <f t="shared" si="72"/>
        <v>1</v>
      </c>
    </row>
    <row r="985" spans="2:12" ht="16.5">
      <c r="B985" s="8"/>
      <c r="C985" s="8"/>
      <c r="D985" s="9" t="s">
        <v>9</v>
      </c>
      <c r="E985" s="10" t="s">
        <v>11</v>
      </c>
      <c r="F985" s="11"/>
      <c r="G985" s="52">
        <v>700200000</v>
      </c>
      <c r="H985" s="29"/>
      <c r="I985" s="39">
        <v>100028571.42857143</v>
      </c>
      <c r="J985" s="39">
        <v>403600000.00000006</v>
      </c>
      <c r="K985" s="39">
        <v>296600000</v>
      </c>
      <c r="L985" s="1" t="b">
        <f t="shared" si="72"/>
        <v>1</v>
      </c>
    </row>
    <row r="986" spans="2:12" ht="16.5">
      <c r="B986" s="8"/>
      <c r="C986" s="8"/>
      <c r="D986" s="9" t="s">
        <v>12</v>
      </c>
      <c r="E986" s="10" t="s">
        <v>13</v>
      </c>
      <c r="F986" s="11"/>
      <c r="G986" s="52">
        <v>1481250000</v>
      </c>
      <c r="H986" s="29"/>
      <c r="I986" s="39">
        <v>181135000</v>
      </c>
      <c r="J986" s="39">
        <v>586030000</v>
      </c>
      <c r="K986" s="39">
        <v>895220000</v>
      </c>
      <c r="L986" s="1" t="b">
        <f t="shared" si="72"/>
        <v>1</v>
      </c>
    </row>
    <row r="987" spans="2:12" ht="16.5">
      <c r="B987" s="8"/>
      <c r="C987" s="8"/>
      <c r="D987" s="9" t="s">
        <v>14</v>
      </c>
      <c r="E987" s="10" t="s">
        <v>15</v>
      </c>
      <c r="F987" s="11"/>
      <c r="G987" s="52">
        <v>83920000</v>
      </c>
      <c r="H987" s="29"/>
      <c r="I987" s="39">
        <v>16784000</v>
      </c>
      <c r="J987" s="39">
        <v>83920000</v>
      </c>
      <c r="K987" s="39">
        <v>0</v>
      </c>
      <c r="L987" s="1" t="b">
        <f t="shared" si="72"/>
        <v>1</v>
      </c>
    </row>
    <row r="988" spans="2:12" ht="16.5">
      <c r="B988" s="8"/>
      <c r="C988" s="8"/>
      <c r="D988" s="9" t="s">
        <v>16</v>
      </c>
      <c r="E988" s="10" t="s">
        <v>17</v>
      </c>
      <c r="F988" s="11"/>
      <c r="G988" s="52">
        <v>0</v>
      </c>
      <c r="H988" s="29"/>
      <c r="I988" s="39">
        <v>0</v>
      </c>
      <c r="J988" s="39">
        <v>0</v>
      </c>
      <c r="K988" s="39">
        <v>0</v>
      </c>
      <c r="L988" s="1" t="b">
        <f t="shared" si="72"/>
        <v>1</v>
      </c>
    </row>
    <row r="989" spans="2:12" ht="16.5">
      <c r="B989" s="8"/>
      <c r="C989" s="8"/>
      <c r="D989" s="9" t="s">
        <v>18</v>
      </c>
      <c r="E989" s="10" t="s">
        <v>19</v>
      </c>
      <c r="F989" s="11"/>
      <c r="G989" s="52">
        <v>1967975887.3099999</v>
      </c>
      <c r="H989" s="29"/>
      <c r="I989" s="39">
        <v>404295177.46200001</v>
      </c>
      <c r="J989" s="39">
        <v>1222354474.924</v>
      </c>
      <c r="K989" s="39">
        <v>745621412.38600004</v>
      </c>
      <c r="L989" s="1" t="b">
        <f t="shared" si="72"/>
        <v>1</v>
      </c>
    </row>
    <row r="990" spans="2:12" ht="16.5">
      <c r="B990" s="8"/>
      <c r="C990" s="8"/>
      <c r="D990" s="9" t="s">
        <v>20</v>
      </c>
      <c r="E990" s="10" t="s">
        <v>21</v>
      </c>
      <c r="F990" s="11"/>
      <c r="G990" s="52">
        <v>364690000</v>
      </c>
      <c r="H990" s="29"/>
      <c r="I990" s="39">
        <v>77618000</v>
      </c>
      <c r="J990" s="39">
        <v>364690000</v>
      </c>
      <c r="K990" s="39">
        <v>0</v>
      </c>
      <c r="L990" s="1" t="b">
        <f t="shared" si="72"/>
        <v>1</v>
      </c>
    </row>
    <row r="991" spans="2:12" ht="16.5">
      <c r="B991" s="8"/>
      <c r="C991" s="8"/>
      <c r="D991" s="9" t="s">
        <v>22</v>
      </c>
      <c r="E991" s="10" t="s">
        <v>23</v>
      </c>
      <c r="F991" s="11"/>
      <c r="G991" s="52">
        <v>0</v>
      </c>
      <c r="H991" s="29"/>
      <c r="I991" s="39">
        <v>0</v>
      </c>
      <c r="J991" s="39">
        <v>0</v>
      </c>
      <c r="K991" s="39">
        <v>0</v>
      </c>
      <c r="L991" s="1" t="b">
        <f t="shared" si="72"/>
        <v>1</v>
      </c>
    </row>
    <row r="992" spans="2:12" ht="16.5">
      <c r="B992" s="8"/>
      <c r="C992" s="8"/>
      <c r="D992" s="9" t="s">
        <v>24</v>
      </c>
      <c r="E992" s="10" t="s">
        <v>25</v>
      </c>
      <c r="F992" s="11"/>
      <c r="G992" s="52">
        <v>13500000</v>
      </c>
      <c r="H992" s="29"/>
      <c r="I992" s="39">
        <v>2700000</v>
      </c>
      <c r="J992" s="39">
        <v>13500000</v>
      </c>
      <c r="K992" s="39">
        <v>0</v>
      </c>
      <c r="L992" s="1" t="b">
        <f t="shared" si="72"/>
        <v>1</v>
      </c>
    </row>
    <row r="993" spans="2:12" ht="16.5">
      <c r="B993" s="8"/>
      <c r="C993" s="8"/>
      <c r="D993" s="9" t="s">
        <v>26</v>
      </c>
      <c r="E993" s="10" t="s">
        <v>27</v>
      </c>
      <c r="F993" s="11"/>
      <c r="G993" s="52">
        <v>0</v>
      </c>
      <c r="H993" s="29"/>
      <c r="I993" s="39">
        <v>0</v>
      </c>
      <c r="J993" s="39">
        <v>0</v>
      </c>
      <c r="K993" s="39">
        <v>0</v>
      </c>
      <c r="L993" s="1" t="b">
        <f t="shared" si="72"/>
        <v>1</v>
      </c>
    </row>
    <row r="994" spans="2:12" ht="16.5">
      <c r="B994" s="8"/>
      <c r="C994" s="8"/>
      <c r="D994" s="8"/>
      <c r="E994" s="10"/>
      <c r="F994" s="11"/>
      <c r="G994" s="52"/>
      <c r="H994" s="30"/>
      <c r="I994" s="42"/>
      <c r="J994" s="42"/>
      <c r="K994" s="42"/>
      <c r="L994" s="1" t="b">
        <f t="shared" si="72"/>
        <v>1</v>
      </c>
    </row>
    <row r="995" spans="2:12" ht="16.5">
      <c r="B995" s="8">
        <v>3</v>
      </c>
      <c r="C995" s="9" t="s">
        <v>12</v>
      </c>
      <c r="D995" s="8"/>
      <c r="E995" s="10" t="s">
        <v>28</v>
      </c>
      <c r="F995" s="11"/>
      <c r="G995" s="50">
        <f>SUM(G996:G997)</f>
        <v>10688657000.000002</v>
      </c>
      <c r="H995" s="28"/>
      <c r="I995" s="43">
        <f>SUM(I996:I997)</f>
        <v>421046279.99999994</v>
      </c>
      <c r="J995" s="43">
        <f>SUM(J996:J997)</f>
        <v>2378991759.999999</v>
      </c>
      <c r="K995" s="43">
        <f>SUM(K996:K997)</f>
        <v>8309665240</v>
      </c>
      <c r="L995" s="1" t="b">
        <f t="shared" si="72"/>
        <v>1</v>
      </c>
    </row>
    <row r="996" spans="2:12" ht="16.5">
      <c r="B996" s="8"/>
      <c r="C996" s="8"/>
      <c r="D996" s="8">
        <v>11</v>
      </c>
      <c r="E996" s="10" t="s">
        <v>29</v>
      </c>
      <c r="F996" s="11"/>
      <c r="G996" s="52">
        <v>10363657000.000002</v>
      </c>
      <c r="H996" s="29"/>
      <c r="I996" s="39">
        <v>414546279.99999994</v>
      </c>
      <c r="J996" s="39">
        <v>2352991759.999999</v>
      </c>
      <c r="K996" s="39">
        <v>8010665240</v>
      </c>
      <c r="L996" s="1" t="b">
        <f t="shared" si="72"/>
        <v>1</v>
      </c>
    </row>
    <row r="997" spans="2:12" ht="16.5">
      <c r="B997" s="8"/>
      <c r="C997" s="8"/>
      <c r="D997" s="8">
        <v>12</v>
      </c>
      <c r="E997" s="10" t="s">
        <v>30</v>
      </c>
      <c r="F997" s="11"/>
      <c r="G997" s="52">
        <v>325000000</v>
      </c>
      <c r="H997" s="29"/>
      <c r="I997" s="39">
        <v>6500000</v>
      </c>
      <c r="J997" s="39">
        <v>26000000</v>
      </c>
      <c r="K997" s="39">
        <v>299000000</v>
      </c>
      <c r="L997" s="1" t="b">
        <f t="shared" si="72"/>
        <v>1</v>
      </c>
    </row>
    <row r="998" spans="2:12" ht="16.5">
      <c r="B998" s="8"/>
      <c r="C998" s="8"/>
      <c r="D998" s="8"/>
      <c r="E998" s="10"/>
      <c r="F998" s="11"/>
      <c r="G998" s="52"/>
      <c r="H998" s="30"/>
      <c r="I998" s="39"/>
      <c r="J998" s="39"/>
      <c r="K998" s="41"/>
      <c r="L998" s="1" t="b">
        <f t="shared" si="72"/>
        <v>1</v>
      </c>
    </row>
    <row r="999" spans="2:12" ht="16.5">
      <c r="B999" s="8">
        <v>4</v>
      </c>
      <c r="C999" s="9" t="s">
        <v>14</v>
      </c>
      <c r="D999" s="8"/>
      <c r="E999" s="10" t="s">
        <v>31</v>
      </c>
      <c r="F999" s="11"/>
      <c r="G999" s="50">
        <f>SUM(G1000:G1003)</f>
        <v>387838000</v>
      </c>
      <c r="H999" s="28"/>
      <c r="I999" s="41">
        <f>SUM(I1000:I1003)</f>
        <v>11828020</v>
      </c>
      <c r="J999" s="41">
        <f>SUM(J1000:J1003)</f>
        <v>59396900</v>
      </c>
      <c r="K999" s="41">
        <f>SUM(K1000:K1003)</f>
        <v>328441100</v>
      </c>
      <c r="L999" s="1" t="b">
        <f t="shared" si="72"/>
        <v>1</v>
      </c>
    </row>
    <row r="1000" spans="2:12" ht="16.5">
      <c r="B1000" s="8"/>
      <c r="C1000" s="8"/>
      <c r="D1000" s="8">
        <v>13</v>
      </c>
      <c r="E1000" s="10" t="s">
        <v>32</v>
      </c>
      <c r="F1000" s="11"/>
      <c r="G1000" s="52">
        <v>142138000</v>
      </c>
      <c r="H1000" s="29"/>
      <c r="I1000" s="39">
        <v>5685520</v>
      </c>
      <c r="J1000" s="39">
        <v>22424400</v>
      </c>
      <c r="K1000" s="39">
        <v>119713600</v>
      </c>
      <c r="L1000" s="1" t="b">
        <f t="shared" si="72"/>
        <v>1</v>
      </c>
    </row>
    <row r="1001" spans="2:12" ht="16.5">
      <c r="B1001" s="8"/>
      <c r="C1001" s="8"/>
      <c r="D1001" s="8">
        <v>14</v>
      </c>
      <c r="E1001" s="10" t="s">
        <v>33</v>
      </c>
      <c r="F1001" s="11"/>
      <c r="G1001" s="52">
        <v>0</v>
      </c>
      <c r="H1001" s="29"/>
      <c r="I1001" s="39">
        <v>0</v>
      </c>
      <c r="J1001" s="39">
        <v>0</v>
      </c>
      <c r="K1001" s="39">
        <v>0</v>
      </c>
      <c r="L1001" s="1" t="b">
        <f t="shared" si="72"/>
        <v>1</v>
      </c>
    </row>
    <row r="1002" spans="2:12" ht="16.5">
      <c r="B1002" s="8"/>
      <c r="C1002" s="8"/>
      <c r="D1002" s="8">
        <v>15</v>
      </c>
      <c r="E1002" s="10" t="s">
        <v>34</v>
      </c>
      <c r="F1002" s="11"/>
      <c r="G1002" s="52">
        <v>245700000</v>
      </c>
      <c r="H1002" s="29"/>
      <c r="I1002" s="39">
        <v>6142500</v>
      </c>
      <c r="J1002" s="39">
        <v>36972500</v>
      </c>
      <c r="K1002" s="39">
        <v>208727500</v>
      </c>
      <c r="L1002" s="1" t="b">
        <f t="shared" si="72"/>
        <v>1</v>
      </c>
    </row>
    <row r="1003" spans="2:12" ht="16.5">
      <c r="B1003" s="8"/>
      <c r="C1003" s="8"/>
      <c r="D1003" s="8">
        <v>16</v>
      </c>
      <c r="E1003" s="10" t="s">
        <v>35</v>
      </c>
      <c r="F1003" s="11"/>
      <c r="G1003" s="52">
        <v>0</v>
      </c>
      <c r="H1003" s="29"/>
      <c r="I1003" s="39">
        <v>0</v>
      </c>
      <c r="J1003" s="39">
        <v>0</v>
      </c>
      <c r="K1003" s="39">
        <v>0</v>
      </c>
      <c r="L1003" s="1" t="b">
        <f t="shared" si="72"/>
        <v>1</v>
      </c>
    </row>
    <row r="1004" spans="2:12" ht="16.5">
      <c r="B1004" s="8"/>
      <c r="C1004" s="8"/>
      <c r="D1004" s="8"/>
      <c r="E1004" s="10"/>
      <c r="F1004" s="11"/>
      <c r="G1004" s="52"/>
      <c r="H1004" s="30"/>
      <c r="I1004" s="39"/>
      <c r="J1004" s="39"/>
      <c r="K1004" s="41"/>
      <c r="L1004" s="1" t="b">
        <f t="shared" si="72"/>
        <v>1</v>
      </c>
    </row>
    <row r="1005" spans="2:12" ht="16.5">
      <c r="B1005" s="8">
        <v>5</v>
      </c>
      <c r="C1005" s="9" t="s">
        <v>16</v>
      </c>
      <c r="D1005" s="8"/>
      <c r="E1005" s="10" t="s">
        <v>36</v>
      </c>
      <c r="F1005" s="11"/>
      <c r="G1005" s="50">
        <f t="shared" ref="G1005" si="73">SUM(G1006:G1008)</f>
        <v>10000000</v>
      </c>
      <c r="H1005" s="28"/>
      <c r="I1005" s="39">
        <f>SUM(I1006:I1008)</f>
        <v>0</v>
      </c>
      <c r="J1005" s="39">
        <f>SUM(J1006:J1008)</f>
        <v>0</v>
      </c>
      <c r="K1005" s="41">
        <f>SUM(K1006:K1008)</f>
        <v>10000000</v>
      </c>
      <c r="L1005" s="1" t="b">
        <f t="shared" si="72"/>
        <v>1</v>
      </c>
    </row>
    <row r="1006" spans="2:12" ht="16.5">
      <c r="B1006" s="8"/>
      <c r="C1006" s="9"/>
      <c r="D1006" s="8">
        <v>17</v>
      </c>
      <c r="E1006" s="10" t="s">
        <v>37</v>
      </c>
      <c r="F1006" s="11"/>
      <c r="G1006" s="52">
        <v>10000000</v>
      </c>
      <c r="H1006" s="29"/>
      <c r="I1006" s="39">
        <v>0</v>
      </c>
      <c r="J1006" s="39">
        <v>0</v>
      </c>
      <c r="K1006" s="39">
        <f>G1006</f>
        <v>10000000</v>
      </c>
      <c r="L1006" s="1" t="b">
        <f t="shared" si="72"/>
        <v>1</v>
      </c>
    </row>
    <row r="1007" spans="2:12" ht="16.5">
      <c r="B1007" s="8"/>
      <c r="C1007" s="9"/>
      <c r="D1007" s="8">
        <v>18</v>
      </c>
      <c r="E1007" s="10" t="s">
        <v>38</v>
      </c>
      <c r="F1007" s="11"/>
      <c r="G1007" s="52">
        <v>0</v>
      </c>
      <c r="H1007" s="29"/>
      <c r="I1007" s="39">
        <v>0</v>
      </c>
      <c r="J1007" s="39">
        <v>0</v>
      </c>
      <c r="K1007" s="39">
        <v>0</v>
      </c>
      <c r="L1007" s="1" t="b">
        <f t="shared" si="72"/>
        <v>1</v>
      </c>
    </row>
    <row r="1008" spans="2:12" ht="16.5">
      <c r="B1008" s="8"/>
      <c r="C1008" s="9"/>
      <c r="D1008" s="8">
        <v>19</v>
      </c>
      <c r="E1008" s="10" t="s">
        <v>39</v>
      </c>
      <c r="F1008" s="11"/>
      <c r="G1008" s="52">
        <v>0</v>
      </c>
      <c r="H1008" s="30"/>
      <c r="I1008" s="39">
        <v>0</v>
      </c>
      <c r="J1008" s="39">
        <v>0</v>
      </c>
      <c r="K1008" s="39">
        <v>0</v>
      </c>
      <c r="L1008" s="1" t="b">
        <f t="shared" si="72"/>
        <v>1</v>
      </c>
    </row>
    <row r="1009" spans="2:17" ht="16.5">
      <c r="B1009" s="8"/>
      <c r="C1009" s="8"/>
      <c r="D1009" s="8"/>
      <c r="E1009" s="10"/>
      <c r="F1009" s="11"/>
      <c r="G1009" s="52"/>
      <c r="H1009" s="30"/>
      <c r="I1009" s="39"/>
      <c r="J1009" s="39"/>
      <c r="K1009" s="41"/>
      <c r="L1009" s="1" t="b">
        <f t="shared" si="72"/>
        <v>1</v>
      </c>
    </row>
    <row r="1010" spans="2:17" ht="16.5">
      <c r="B1010" s="8">
        <v>6</v>
      </c>
      <c r="C1010" s="9" t="s">
        <v>18</v>
      </c>
      <c r="D1010" s="8"/>
      <c r="E1010" s="10" t="s">
        <v>40</v>
      </c>
      <c r="F1010" s="11"/>
      <c r="G1010" s="52">
        <v>0</v>
      </c>
      <c r="H1010" s="28"/>
      <c r="I1010" s="42">
        <v>0</v>
      </c>
      <c r="J1010" s="42">
        <v>0</v>
      </c>
      <c r="K1010" s="42">
        <v>0</v>
      </c>
      <c r="L1010" s="1" t="b">
        <f t="shared" si="72"/>
        <v>1</v>
      </c>
    </row>
    <row r="1011" spans="2:17" ht="16.5">
      <c r="B1011" s="8"/>
      <c r="C1011" s="9"/>
      <c r="D1011" s="8"/>
      <c r="E1011" s="10"/>
      <c r="F1011" s="11"/>
      <c r="G1011" s="52"/>
      <c r="H1011" s="30"/>
      <c r="I1011" s="39"/>
      <c r="J1011" s="39"/>
      <c r="K1011" s="41"/>
      <c r="L1011" s="1" t="b">
        <f t="shared" si="72"/>
        <v>1</v>
      </c>
    </row>
    <row r="1012" spans="2:17">
      <c r="B1012" s="12"/>
      <c r="C1012" s="12"/>
      <c r="D1012" s="12"/>
      <c r="E1012" s="13"/>
      <c r="F1012" s="13"/>
      <c r="G1012" s="53"/>
      <c r="H1012" s="31"/>
      <c r="I1012" s="39"/>
      <c r="J1012" s="39"/>
      <c r="K1012" s="41"/>
      <c r="L1012" s="1" t="b">
        <f t="shared" si="72"/>
        <v>1</v>
      </c>
    </row>
    <row r="1013" spans="2:17">
      <c r="B1013" s="77" t="s">
        <v>41</v>
      </c>
      <c r="C1013" s="78"/>
      <c r="D1013" s="78"/>
      <c r="E1013" s="78"/>
      <c r="F1013" s="79"/>
      <c r="G1013" s="35">
        <f>SUM(G981+G984+G995+G999+G1005+G1010)</f>
        <v>15698030887.310001</v>
      </c>
      <c r="H1013" s="14"/>
      <c r="I1013" s="35">
        <f>I1010+I1005+I999+I995+I984+I981</f>
        <v>1215435048.8905714</v>
      </c>
      <c r="J1013" s="35">
        <f>J1010+J1005+J999+J995+J984+J981</f>
        <v>5112483134.9239988</v>
      </c>
      <c r="K1013" s="41">
        <f>K1010+K1005+K999+K995+K984+K981</f>
        <v>10585547752.386</v>
      </c>
      <c r="L1013" s="1" t="b">
        <f t="shared" si="72"/>
        <v>1</v>
      </c>
    </row>
    <row r="1014" spans="2:17" ht="16.5">
      <c r="B1014" s="15"/>
      <c r="C1014" s="15"/>
      <c r="D1014" s="15"/>
      <c r="E1014" s="15"/>
      <c r="F1014" s="15"/>
      <c r="G1014" s="54"/>
      <c r="H1014" s="15"/>
    </row>
    <row r="1015" spans="2:17" ht="15.75">
      <c r="B1015" s="82" t="s">
        <v>44</v>
      </c>
      <c r="C1015" s="82"/>
      <c r="D1015" s="82"/>
      <c r="E1015" s="82"/>
      <c r="F1015" s="82"/>
      <c r="G1015" s="82"/>
      <c r="H1015" s="82"/>
    </row>
    <row r="1016" spans="2:17" ht="18">
      <c r="B1016" s="16"/>
      <c r="C1016" s="16"/>
      <c r="D1016" s="16"/>
      <c r="E1016" s="16"/>
      <c r="F1016" s="16"/>
      <c r="G1016" s="60"/>
      <c r="H1016" s="16"/>
    </row>
    <row r="1017" spans="2:17" ht="15.75">
      <c r="B1017" s="81" t="s">
        <v>70</v>
      </c>
      <c r="C1017" s="81"/>
      <c r="D1017" s="81"/>
      <c r="E1017" s="81"/>
      <c r="F1017" s="81"/>
      <c r="G1017" s="81"/>
      <c r="H1017" s="81"/>
    </row>
    <row r="1018" spans="2:17" ht="16.5">
      <c r="B1018" s="15"/>
      <c r="C1018" s="15"/>
      <c r="D1018" s="15"/>
      <c r="E1018" s="15"/>
      <c r="F1018" s="15"/>
      <c r="G1018" s="54"/>
      <c r="H1018" s="15"/>
    </row>
    <row r="1019" spans="2:17" ht="16.5" customHeight="1">
      <c r="B1019" s="73" t="s">
        <v>0</v>
      </c>
      <c r="C1019" s="73" t="s">
        <v>1</v>
      </c>
      <c r="D1019" s="73" t="s">
        <v>2</v>
      </c>
      <c r="E1019" s="73" t="s">
        <v>3</v>
      </c>
      <c r="F1019" s="73" t="s">
        <v>4</v>
      </c>
      <c r="G1019" s="85" t="s">
        <v>5</v>
      </c>
      <c r="H1019" s="75" t="s">
        <v>48</v>
      </c>
      <c r="I1019" s="72" t="s">
        <v>73</v>
      </c>
      <c r="J1019" s="72"/>
      <c r="K1019" s="72"/>
    </row>
    <row r="1020" spans="2:17" ht="15" customHeight="1">
      <c r="B1020" s="74"/>
      <c r="C1020" s="74"/>
      <c r="D1020" s="74"/>
      <c r="E1020" s="74"/>
      <c r="F1020" s="74"/>
      <c r="G1020" s="86"/>
      <c r="H1020" s="76"/>
      <c r="I1020" s="38" t="s">
        <v>73</v>
      </c>
      <c r="J1020" s="38" t="s">
        <v>75</v>
      </c>
      <c r="K1020" s="38" t="s">
        <v>74</v>
      </c>
    </row>
    <row r="1021" spans="2:17">
      <c r="B1021" s="20">
        <v>1</v>
      </c>
      <c r="C1021" s="20">
        <v>2</v>
      </c>
      <c r="D1021" s="20">
        <v>3</v>
      </c>
      <c r="E1021" s="20">
        <v>4</v>
      </c>
      <c r="F1021" s="20">
        <v>5</v>
      </c>
      <c r="G1021" s="20">
        <v>6</v>
      </c>
      <c r="H1021" s="36">
        <v>7</v>
      </c>
      <c r="I1021" s="20">
        <v>8</v>
      </c>
      <c r="J1021" s="20">
        <v>9</v>
      </c>
      <c r="K1021" s="20">
        <v>10</v>
      </c>
      <c r="L1021" s="1" t="b">
        <f t="shared" si="72"/>
        <v>0</v>
      </c>
      <c r="N1021" s="62" t="s">
        <v>86</v>
      </c>
      <c r="P1021" s="62" t="s">
        <v>85</v>
      </c>
    </row>
    <row r="1022" spans="2:17">
      <c r="B1022" s="22"/>
      <c r="C1022" s="22"/>
      <c r="D1022" s="22"/>
      <c r="E1022" s="22"/>
      <c r="F1022" s="22"/>
      <c r="G1022" s="57"/>
      <c r="H1022" s="33"/>
      <c r="I1022" s="39"/>
      <c r="J1022" s="39"/>
      <c r="K1022" s="39"/>
      <c r="L1022" s="1" t="b">
        <f t="shared" si="72"/>
        <v>1</v>
      </c>
    </row>
    <row r="1023" spans="2:17" ht="16.5">
      <c r="B1023" s="8">
        <v>1</v>
      </c>
      <c r="C1023" s="9" t="s">
        <v>6</v>
      </c>
      <c r="D1023" s="9" t="s">
        <v>6</v>
      </c>
      <c r="E1023" s="10" t="s">
        <v>7</v>
      </c>
      <c r="F1023" s="11"/>
      <c r="G1023" s="50">
        <f>SUM(G1024)</f>
        <v>0</v>
      </c>
      <c r="H1023" s="28"/>
      <c r="I1023" s="40">
        <f>SUM(I1024)</f>
        <v>0</v>
      </c>
      <c r="J1023" s="40">
        <f>SUM(J1024)</f>
        <v>0</v>
      </c>
      <c r="K1023" s="40">
        <f>K1024</f>
        <v>0</v>
      </c>
      <c r="L1023" s="1" t="b">
        <f t="shared" si="72"/>
        <v>1</v>
      </c>
      <c r="N1023" s="62">
        <v>0</v>
      </c>
      <c r="O1023" s="68">
        <f>G1023-N1023</f>
        <v>0</v>
      </c>
      <c r="P1023" s="62">
        <v>0</v>
      </c>
      <c r="Q1023" s="62">
        <f>J1023-P1023</f>
        <v>0</v>
      </c>
    </row>
    <row r="1024" spans="2:17" ht="16.5">
      <c r="B1024" s="8"/>
      <c r="C1024" s="9"/>
      <c r="D1024" s="9"/>
      <c r="E1024" s="10" t="s">
        <v>8</v>
      </c>
      <c r="F1024" s="11"/>
      <c r="G1024" s="52">
        <v>0</v>
      </c>
      <c r="H1024" s="29"/>
      <c r="I1024" s="39">
        <v>0</v>
      </c>
      <c r="J1024" s="39">
        <v>0</v>
      </c>
      <c r="K1024" s="39">
        <v>0</v>
      </c>
      <c r="L1024" s="1" t="b">
        <f t="shared" si="72"/>
        <v>1</v>
      </c>
      <c r="N1024" s="62">
        <v>0</v>
      </c>
      <c r="O1024" s="68">
        <f t="shared" ref="O1024:O1055" si="74">G1024-N1024</f>
        <v>0</v>
      </c>
      <c r="P1024" s="62">
        <v>0</v>
      </c>
      <c r="Q1024" s="62">
        <f t="shared" ref="Q1024:Q1055" si="75">J1024-P1024</f>
        <v>0</v>
      </c>
    </row>
    <row r="1025" spans="2:17" ht="16.5">
      <c r="B1025" s="8"/>
      <c r="C1025" s="9"/>
      <c r="D1025" s="9"/>
      <c r="E1025" s="10"/>
      <c r="F1025" s="11"/>
      <c r="G1025" s="52"/>
      <c r="H1025" s="30"/>
      <c r="I1025" s="39"/>
      <c r="J1025" s="39"/>
      <c r="K1025" s="41"/>
      <c r="L1025" s="1" t="b">
        <f t="shared" si="72"/>
        <v>1</v>
      </c>
      <c r="O1025" s="68">
        <f t="shared" si="74"/>
        <v>0</v>
      </c>
      <c r="Q1025" s="62">
        <f t="shared" si="75"/>
        <v>0</v>
      </c>
    </row>
    <row r="1026" spans="2:17" ht="16.5">
      <c r="B1026" s="8">
        <v>2</v>
      </c>
      <c r="C1026" s="9" t="s">
        <v>9</v>
      </c>
      <c r="D1026" s="8"/>
      <c r="E1026" s="10" t="s">
        <v>10</v>
      </c>
      <c r="F1026" s="11"/>
      <c r="G1026" s="50">
        <f>SUM(G1027:G1035)</f>
        <v>10860773876</v>
      </c>
      <c r="H1026" s="28"/>
      <c r="I1026" s="43">
        <f>SUM(I1027:I1035)</f>
        <v>1729501202.6571429</v>
      </c>
      <c r="J1026" s="41">
        <f>SUM(J1027:J1035)</f>
        <v>8184343883.4285707</v>
      </c>
      <c r="K1026" s="41">
        <f>SUM(K1027:K1035)</f>
        <v>2676429992.5714288</v>
      </c>
      <c r="L1026" s="1" t="b">
        <f t="shared" si="72"/>
        <v>1</v>
      </c>
      <c r="N1026" s="62">
        <v>10860773876</v>
      </c>
      <c r="O1026" s="68">
        <f t="shared" si="74"/>
        <v>0</v>
      </c>
      <c r="P1026" s="62">
        <v>8184343883.4285717</v>
      </c>
      <c r="Q1026" s="62">
        <f t="shared" si="75"/>
        <v>0</v>
      </c>
    </row>
    <row r="1027" spans="2:17" ht="16.5">
      <c r="B1027" s="8"/>
      <c r="C1027" s="8"/>
      <c r="D1027" s="9" t="s">
        <v>9</v>
      </c>
      <c r="E1027" s="10" t="s">
        <v>11</v>
      </c>
      <c r="F1027" s="11"/>
      <c r="G1027" s="52">
        <v>2555580700</v>
      </c>
      <c r="H1027" s="29"/>
      <c r="I1027" s="39">
        <v>365082957.14285719</v>
      </c>
      <c r="J1027" s="39">
        <v>1929673842.8571424</v>
      </c>
      <c r="K1027" s="39">
        <v>625906857.14285719</v>
      </c>
      <c r="L1027" s="1" t="b">
        <f t="shared" si="72"/>
        <v>1</v>
      </c>
      <c r="N1027" s="62">
        <v>2555580700</v>
      </c>
      <c r="O1027" s="68">
        <f t="shared" si="74"/>
        <v>0</v>
      </c>
      <c r="P1027" s="62">
        <v>1929673842.8571424</v>
      </c>
      <c r="Q1027" s="62">
        <f t="shared" si="75"/>
        <v>0</v>
      </c>
    </row>
    <row r="1028" spans="2:17" ht="16.5">
      <c r="B1028" s="8"/>
      <c r="C1028" s="8"/>
      <c r="D1028" s="9" t="s">
        <v>12</v>
      </c>
      <c r="E1028" s="10" t="s">
        <v>13</v>
      </c>
      <c r="F1028" s="11"/>
      <c r="G1028" s="52">
        <v>3506684528</v>
      </c>
      <c r="H1028" s="29"/>
      <c r="I1028" s="39">
        <v>370427538.51428574</v>
      </c>
      <c r="J1028" s="39">
        <v>2166501392.5714283</v>
      </c>
      <c r="K1028" s="39">
        <v>1340183135.4285715</v>
      </c>
      <c r="L1028" s="1" t="b">
        <f t="shared" si="72"/>
        <v>1</v>
      </c>
      <c r="N1028" s="62">
        <v>3506684527.9999995</v>
      </c>
      <c r="O1028" s="68">
        <f t="shared" si="74"/>
        <v>0</v>
      </c>
      <c r="P1028" s="62">
        <v>2166501392.5714283</v>
      </c>
      <c r="Q1028" s="62">
        <f t="shared" si="75"/>
        <v>0</v>
      </c>
    </row>
    <row r="1029" spans="2:17" ht="16.5">
      <c r="B1029" s="8"/>
      <c r="C1029" s="8"/>
      <c r="D1029" s="9" t="s">
        <v>14</v>
      </c>
      <c r="E1029" s="10" t="s">
        <v>15</v>
      </c>
      <c r="F1029" s="11"/>
      <c r="G1029" s="52">
        <v>133062000</v>
      </c>
      <c r="H1029" s="29"/>
      <c r="I1029" s="39">
        <v>26112400</v>
      </c>
      <c r="J1029" s="39">
        <v>101162000</v>
      </c>
      <c r="K1029" s="39">
        <v>31900000</v>
      </c>
      <c r="L1029" s="1" t="b">
        <f t="shared" si="72"/>
        <v>1</v>
      </c>
      <c r="N1029" s="62">
        <v>133062000</v>
      </c>
      <c r="O1029" s="68">
        <f t="shared" si="74"/>
        <v>0</v>
      </c>
      <c r="P1029" s="62">
        <v>101162000</v>
      </c>
      <c r="Q1029" s="62">
        <f t="shared" si="75"/>
        <v>0</v>
      </c>
    </row>
    <row r="1030" spans="2:17" ht="16.5">
      <c r="B1030" s="8"/>
      <c r="C1030" s="8"/>
      <c r="D1030" s="9" t="s">
        <v>16</v>
      </c>
      <c r="E1030" s="10" t="s">
        <v>17</v>
      </c>
      <c r="F1030" s="11"/>
      <c r="G1030" s="52">
        <v>1141175000</v>
      </c>
      <c r="H1030" s="29"/>
      <c r="I1030" s="39">
        <v>242450000</v>
      </c>
      <c r="J1030" s="39">
        <v>1141175000</v>
      </c>
      <c r="K1030" s="39">
        <v>0</v>
      </c>
      <c r="L1030" s="1" t="b">
        <f t="shared" si="72"/>
        <v>1</v>
      </c>
      <c r="N1030" s="62">
        <v>1141175000</v>
      </c>
      <c r="O1030" s="68">
        <f t="shared" si="74"/>
        <v>0</v>
      </c>
      <c r="P1030" s="62">
        <v>1141175000</v>
      </c>
      <c r="Q1030" s="62">
        <f t="shared" si="75"/>
        <v>0</v>
      </c>
    </row>
    <row r="1031" spans="2:17" ht="16.5">
      <c r="B1031" s="8"/>
      <c r="C1031" s="8"/>
      <c r="D1031" s="9" t="s">
        <v>18</v>
      </c>
      <c r="E1031" s="10" t="s">
        <v>19</v>
      </c>
      <c r="F1031" s="11"/>
      <c r="G1031" s="52">
        <v>2829764648</v>
      </c>
      <c r="H1031" s="29"/>
      <c r="I1031" s="39">
        <v>589126907</v>
      </c>
      <c r="J1031" s="39">
        <v>2280724648</v>
      </c>
      <c r="K1031" s="39">
        <v>549040000</v>
      </c>
      <c r="L1031" s="1" t="b">
        <f t="shared" si="72"/>
        <v>1</v>
      </c>
      <c r="N1031" s="62">
        <v>2829764648.0000005</v>
      </c>
      <c r="O1031" s="68">
        <f t="shared" si="74"/>
        <v>0</v>
      </c>
      <c r="P1031" s="62">
        <v>2280724648.0000005</v>
      </c>
      <c r="Q1031" s="62">
        <f t="shared" si="75"/>
        <v>0</v>
      </c>
    </row>
    <row r="1032" spans="2:17" ht="16.5">
      <c r="B1032" s="8"/>
      <c r="C1032" s="8"/>
      <c r="D1032" s="9" t="s">
        <v>20</v>
      </c>
      <c r="E1032" s="10" t="s">
        <v>21</v>
      </c>
      <c r="F1032" s="11"/>
      <c r="G1032" s="52">
        <v>545307000</v>
      </c>
      <c r="H1032" s="29"/>
      <c r="I1032" s="39">
        <v>106461400</v>
      </c>
      <c r="J1032" s="39">
        <v>415907000</v>
      </c>
      <c r="K1032" s="39">
        <v>129400000</v>
      </c>
      <c r="L1032" s="1" t="b">
        <f t="shared" si="72"/>
        <v>1</v>
      </c>
      <c r="N1032" s="62">
        <v>545307000</v>
      </c>
      <c r="O1032" s="68">
        <f t="shared" si="74"/>
        <v>0</v>
      </c>
      <c r="P1032" s="62">
        <v>415907000</v>
      </c>
      <c r="Q1032" s="62">
        <f t="shared" si="75"/>
        <v>0</v>
      </c>
    </row>
    <row r="1033" spans="2:17" ht="16.5">
      <c r="B1033" s="8"/>
      <c r="C1033" s="8"/>
      <c r="D1033" s="9" t="s">
        <v>22</v>
      </c>
      <c r="E1033" s="10" t="s">
        <v>23</v>
      </c>
      <c r="F1033" s="11"/>
      <c r="G1033" s="52">
        <v>0</v>
      </c>
      <c r="H1033" s="29"/>
      <c r="I1033" s="39">
        <v>0</v>
      </c>
      <c r="J1033" s="39"/>
      <c r="K1033" s="39">
        <v>0</v>
      </c>
      <c r="L1033" s="1" t="b">
        <f t="shared" si="72"/>
        <v>1</v>
      </c>
      <c r="N1033" s="62">
        <v>0</v>
      </c>
      <c r="O1033" s="68">
        <f t="shared" si="74"/>
        <v>0</v>
      </c>
      <c r="Q1033" s="62">
        <f t="shared" si="75"/>
        <v>0</v>
      </c>
    </row>
    <row r="1034" spans="2:17" ht="16.5">
      <c r="B1034" s="8"/>
      <c r="C1034" s="8"/>
      <c r="D1034" s="9" t="s">
        <v>24</v>
      </c>
      <c r="E1034" s="10" t="s">
        <v>25</v>
      </c>
      <c r="F1034" s="11"/>
      <c r="G1034" s="52">
        <v>149200000</v>
      </c>
      <c r="H1034" s="29"/>
      <c r="I1034" s="39">
        <v>29840000</v>
      </c>
      <c r="J1034" s="39">
        <v>149200000</v>
      </c>
      <c r="K1034" s="39">
        <v>0</v>
      </c>
      <c r="L1034" s="1" t="b">
        <f t="shared" si="72"/>
        <v>1</v>
      </c>
      <c r="N1034" s="62">
        <v>149200000</v>
      </c>
      <c r="O1034" s="68">
        <f t="shared" si="74"/>
        <v>0</v>
      </c>
      <c r="P1034" s="62">
        <v>149200000</v>
      </c>
      <c r="Q1034" s="62">
        <f t="shared" si="75"/>
        <v>0</v>
      </c>
    </row>
    <row r="1035" spans="2:17" ht="16.5">
      <c r="B1035" s="8"/>
      <c r="C1035" s="8"/>
      <c r="D1035" s="9" t="s">
        <v>26</v>
      </c>
      <c r="E1035" s="10" t="s">
        <v>27</v>
      </c>
      <c r="F1035" s="11"/>
      <c r="G1035" s="52">
        <v>0</v>
      </c>
      <c r="H1035" s="29"/>
      <c r="I1035" s="39">
        <v>0</v>
      </c>
      <c r="J1035" s="39">
        <v>0</v>
      </c>
      <c r="K1035" s="39">
        <v>0</v>
      </c>
      <c r="L1035" s="1" t="b">
        <f t="shared" si="72"/>
        <v>1</v>
      </c>
      <c r="N1035" s="62">
        <v>0</v>
      </c>
      <c r="O1035" s="68">
        <f t="shared" si="74"/>
        <v>0</v>
      </c>
      <c r="P1035" s="62">
        <v>0</v>
      </c>
      <c r="Q1035" s="62">
        <f t="shared" si="75"/>
        <v>0</v>
      </c>
    </row>
    <row r="1036" spans="2:17" ht="16.5">
      <c r="B1036" s="8"/>
      <c r="C1036" s="8"/>
      <c r="D1036" s="8"/>
      <c r="E1036" s="10"/>
      <c r="F1036" s="11"/>
      <c r="G1036" s="52"/>
      <c r="H1036" s="30"/>
      <c r="I1036" s="42"/>
      <c r="J1036" s="42"/>
      <c r="K1036" s="42"/>
      <c r="L1036" s="1" t="b">
        <f t="shared" ref="L1036:L1097" si="76">J1036+K1036=G1036</f>
        <v>1</v>
      </c>
      <c r="O1036" s="68">
        <f t="shared" si="74"/>
        <v>0</v>
      </c>
      <c r="Q1036" s="62">
        <f t="shared" si="75"/>
        <v>0</v>
      </c>
    </row>
    <row r="1037" spans="2:17" ht="16.5">
      <c r="B1037" s="8">
        <v>3</v>
      </c>
      <c r="C1037" s="9" t="s">
        <v>12</v>
      </c>
      <c r="D1037" s="8"/>
      <c r="E1037" s="10" t="s">
        <v>28</v>
      </c>
      <c r="F1037" s="11"/>
      <c r="G1037" s="50">
        <f>SUM(G1038:G1039)</f>
        <v>11067138000</v>
      </c>
      <c r="H1037" s="28"/>
      <c r="I1037" s="43">
        <f>SUM(I1038:I1039)</f>
        <v>443033520</v>
      </c>
      <c r="J1037" s="43">
        <f>SUM(J1038:J1039)</f>
        <v>2909912960</v>
      </c>
      <c r="K1037" s="43">
        <f>SUM(K1038:K1039)</f>
        <v>8157225040</v>
      </c>
      <c r="L1037" s="1" t="b">
        <f t="shared" si="76"/>
        <v>1</v>
      </c>
      <c r="N1037" s="62">
        <v>11067138000</v>
      </c>
      <c r="O1037" s="68">
        <f t="shared" si="74"/>
        <v>0</v>
      </c>
      <c r="P1037" s="62">
        <v>2909912960</v>
      </c>
      <c r="Q1037" s="62">
        <f t="shared" si="75"/>
        <v>0</v>
      </c>
    </row>
    <row r="1038" spans="2:17" ht="16.5">
      <c r="B1038" s="8"/>
      <c r="C1038" s="8"/>
      <c r="D1038" s="8">
        <v>11</v>
      </c>
      <c r="E1038" s="10" t="s">
        <v>29</v>
      </c>
      <c r="F1038" s="11"/>
      <c r="G1038" s="52">
        <v>11067138000</v>
      </c>
      <c r="H1038" s="29"/>
      <c r="I1038" s="39">
        <v>443033520</v>
      </c>
      <c r="J1038" s="39">
        <v>2909912960</v>
      </c>
      <c r="K1038" s="39">
        <v>8157225040</v>
      </c>
      <c r="L1038" s="1" t="b">
        <f t="shared" si="76"/>
        <v>1</v>
      </c>
      <c r="N1038" s="62">
        <v>11067138000</v>
      </c>
      <c r="O1038" s="68">
        <f t="shared" si="74"/>
        <v>0</v>
      </c>
      <c r="P1038" s="62">
        <v>2909912960</v>
      </c>
      <c r="Q1038" s="62">
        <f t="shared" si="75"/>
        <v>0</v>
      </c>
    </row>
    <row r="1039" spans="2:17" ht="14.25" customHeight="1">
      <c r="B1039" s="8"/>
      <c r="C1039" s="8"/>
      <c r="D1039" s="8">
        <v>12</v>
      </c>
      <c r="E1039" s="10" t="s">
        <v>30</v>
      </c>
      <c r="F1039" s="11"/>
      <c r="G1039" s="52">
        <v>0</v>
      </c>
      <c r="H1039" s="29"/>
      <c r="I1039" s="39">
        <v>0</v>
      </c>
      <c r="J1039" s="39">
        <v>0</v>
      </c>
      <c r="K1039" s="39">
        <v>0</v>
      </c>
      <c r="L1039" s="1" t="b">
        <f t="shared" si="76"/>
        <v>1</v>
      </c>
      <c r="N1039" s="62">
        <v>0</v>
      </c>
      <c r="O1039" s="68">
        <f t="shared" si="74"/>
        <v>0</v>
      </c>
      <c r="P1039" s="62">
        <v>0</v>
      </c>
      <c r="Q1039" s="62">
        <f t="shared" si="75"/>
        <v>0</v>
      </c>
    </row>
    <row r="1040" spans="2:17" ht="14.25" customHeight="1">
      <c r="B1040" s="8"/>
      <c r="C1040" s="8"/>
      <c r="D1040" s="8"/>
      <c r="E1040" s="10"/>
      <c r="F1040" s="11"/>
      <c r="G1040" s="52"/>
      <c r="H1040" s="30"/>
      <c r="I1040" s="39"/>
      <c r="J1040" s="39"/>
      <c r="K1040" s="41"/>
      <c r="L1040" s="1" t="b">
        <f t="shared" si="76"/>
        <v>1</v>
      </c>
      <c r="O1040" s="68">
        <f t="shared" si="74"/>
        <v>0</v>
      </c>
      <c r="Q1040" s="62">
        <f t="shared" si="75"/>
        <v>0</v>
      </c>
    </row>
    <row r="1041" spans="2:17" ht="16.5">
      <c r="B1041" s="8">
        <v>4</v>
      </c>
      <c r="C1041" s="9" t="s">
        <v>14</v>
      </c>
      <c r="D1041" s="8"/>
      <c r="E1041" s="10" t="s">
        <v>31</v>
      </c>
      <c r="F1041" s="11"/>
      <c r="G1041" s="50">
        <f>SUM(G1042:G1045)</f>
        <v>28395085500</v>
      </c>
      <c r="H1041" s="28"/>
      <c r="I1041" s="41">
        <f>SUM(I1042:I1045)</f>
        <v>1120069599.1666667</v>
      </c>
      <c r="J1041" s="41">
        <f>SUM(J1042:J1045)</f>
        <v>8382134779.833333</v>
      </c>
      <c r="K1041" s="41">
        <f>SUM(K1042:K1045)</f>
        <v>20012950720.166668</v>
      </c>
      <c r="L1041" s="1" t="b">
        <f t="shared" si="76"/>
        <v>1</v>
      </c>
      <c r="N1041" s="62">
        <v>28395085500</v>
      </c>
      <c r="O1041" s="68">
        <f t="shared" si="74"/>
        <v>0</v>
      </c>
      <c r="P1041" s="62">
        <v>8382134779.833333</v>
      </c>
      <c r="Q1041" s="62">
        <f t="shared" si="75"/>
        <v>0</v>
      </c>
    </row>
    <row r="1042" spans="2:17" ht="16.5">
      <c r="B1042" s="8"/>
      <c r="C1042" s="8"/>
      <c r="D1042" s="8">
        <v>13</v>
      </c>
      <c r="E1042" s="10" t="s">
        <v>32</v>
      </c>
      <c r="F1042" s="11"/>
      <c r="G1042" s="52">
        <v>8181317500</v>
      </c>
      <c r="H1042" s="29"/>
      <c r="I1042" s="39">
        <v>327252700</v>
      </c>
      <c r="J1042" s="39">
        <v>2245146800</v>
      </c>
      <c r="K1042" s="39">
        <v>5936170700</v>
      </c>
      <c r="L1042" s="1" t="b">
        <f t="shared" si="76"/>
        <v>1</v>
      </c>
      <c r="N1042" s="62">
        <v>8181317500</v>
      </c>
      <c r="O1042" s="68">
        <f t="shared" si="74"/>
        <v>0</v>
      </c>
      <c r="P1042" s="62">
        <v>2245146800</v>
      </c>
      <c r="Q1042" s="62">
        <f t="shared" si="75"/>
        <v>0</v>
      </c>
    </row>
    <row r="1043" spans="2:17" ht="16.5">
      <c r="B1043" s="8"/>
      <c r="C1043" s="8"/>
      <c r="D1043" s="8">
        <v>14</v>
      </c>
      <c r="E1043" s="10" t="s">
        <v>33</v>
      </c>
      <c r="F1043" s="11"/>
      <c r="G1043" s="52">
        <v>18934768000</v>
      </c>
      <c r="H1043" s="29"/>
      <c r="I1043" s="39">
        <v>757390720</v>
      </c>
      <c r="J1043" s="39">
        <v>6007527084</v>
      </c>
      <c r="K1043" s="39">
        <v>12927240916</v>
      </c>
      <c r="L1043" s="1" t="b">
        <f t="shared" si="76"/>
        <v>1</v>
      </c>
      <c r="N1043" s="62">
        <v>18934768000</v>
      </c>
      <c r="O1043" s="68">
        <f t="shared" si="74"/>
        <v>0</v>
      </c>
      <c r="P1043" s="62">
        <v>6007527084</v>
      </c>
      <c r="Q1043" s="62">
        <f t="shared" si="75"/>
        <v>0</v>
      </c>
    </row>
    <row r="1044" spans="2:17" ht="16.5">
      <c r="B1044" s="8"/>
      <c r="C1044" s="8"/>
      <c r="D1044" s="8">
        <v>15</v>
      </c>
      <c r="E1044" s="10" t="s">
        <v>34</v>
      </c>
      <c r="F1044" s="11"/>
      <c r="G1044" s="52">
        <v>1020000000</v>
      </c>
      <c r="H1044" s="29"/>
      <c r="I1044" s="39">
        <v>28951179.166666664</v>
      </c>
      <c r="J1044" s="39">
        <v>90610895.833333343</v>
      </c>
      <c r="K1044" s="39">
        <v>929389104.16666663</v>
      </c>
      <c r="L1044" s="1" t="b">
        <f t="shared" si="76"/>
        <v>1</v>
      </c>
      <c r="N1044" s="62">
        <v>1020000000</v>
      </c>
      <c r="O1044" s="68">
        <f t="shared" si="74"/>
        <v>0</v>
      </c>
      <c r="P1044" s="62">
        <v>90610895.833333328</v>
      </c>
      <c r="Q1044" s="62">
        <f t="shared" si="75"/>
        <v>0</v>
      </c>
    </row>
    <row r="1045" spans="2:17" ht="16.5">
      <c r="B1045" s="8"/>
      <c r="C1045" s="8"/>
      <c r="D1045" s="8">
        <v>16</v>
      </c>
      <c r="E1045" s="10" t="s">
        <v>35</v>
      </c>
      <c r="F1045" s="11"/>
      <c r="G1045" s="52">
        <v>259000000</v>
      </c>
      <c r="H1045" s="29"/>
      <c r="I1045" s="39">
        <v>6475000</v>
      </c>
      <c r="J1045" s="39">
        <v>38850000</v>
      </c>
      <c r="K1045" s="39">
        <v>220150000</v>
      </c>
      <c r="L1045" s="1" t="b">
        <f t="shared" si="76"/>
        <v>1</v>
      </c>
      <c r="N1045" s="62">
        <v>259000000</v>
      </c>
      <c r="O1045" s="68">
        <f t="shared" si="74"/>
        <v>0</v>
      </c>
      <c r="P1045" s="62">
        <v>38850000</v>
      </c>
      <c r="Q1045" s="62">
        <f t="shared" si="75"/>
        <v>0</v>
      </c>
    </row>
    <row r="1046" spans="2:17" ht="16.5">
      <c r="B1046" s="8"/>
      <c r="C1046" s="8"/>
      <c r="D1046" s="8"/>
      <c r="E1046" s="10"/>
      <c r="F1046" s="11"/>
      <c r="G1046" s="52"/>
      <c r="H1046" s="30"/>
      <c r="I1046" s="39"/>
      <c r="J1046" s="39"/>
      <c r="K1046" s="41"/>
      <c r="L1046" s="1" t="b">
        <f t="shared" si="76"/>
        <v>1</v>
      </c>
      <c r="O1046" s="68">
        <f t="shared" si="74"/>
        <v>0</v>
      </c>
      <c r="Q1046" s="62">
        <f t="shared" si="75"/>
        <v>0</v>
      </c>
    </row>
    <row r="1047" spans="2:17" ht="16.5">
      <c r="B1047" s="8">
        <v>5</v>
      </c>
      <c r="C1047" s="9" t="s">
        <v>16</v>
      </c>
      <c r="D1047" s="8"/>
      <c r="E1047" s="10" t="s">
        <v>36</v>
      </c>
      <c r="F1047" s="11"/>
      <c r="G1047" s="50">
        <f t="shared" ref="G1047" si="77">SUM(G1048:G1050)</f>
        <v>2127837500</v>
      </c>
      <c r="H1047" s="28"/>
      <c r="I1047" s="39">
        <f>SUM(I1048:I1050)</f>
        <v>0</v>
      </c>
      <c r="J1047" s="39">
        <f>SUM(J1048:J1050)</f>
        <v>0</v>
      </c>
      <c r="K1047" s="41">
        <f>SUM(K1048:K1050)</f>
        <v>2127837500</v>
      </c>
      <c r="L1047" s="1" t="b">
        <f t="shared" si="76"/>
        <v>1</v>
      </c>
      <c r="N1047" s="62">
        <v>2127837499.9999988</v>
      </c>
      <c r="O1047" s="68">
        <f t="shared" si="74"/>
        <v>0</v>
      </c>
      <c r="P1047" s="62">
        <v>0</v>
      </c>
      <c r="Q1047" s="62">
        <f t="shared" si="75"/>
        <v>0</v>
      </c>
    </row>
    <row r="1048" spans="2:17" ht="16.5">
      <c r="B1048" s="8"/>
      <c r="C1048" s="9"/>
      <c r="D1048" s="8">
        <v>17</v>
      </c>
      <c r="E1048" s="10" t="s">
        <v>37</v>
      </c>
      <c r="F1048" s="11"/>
      <c r="G1048" s="52">
        <v>2127837500</v>
      </c>
      <c r="H1048" s="29"/>
      <c r="I1048" s="39">
        <v>0</v>
      </c>
      <c r="J1048" s="39">
        <v>0</v>
      </c>
      <c r="K1048" s="39">
        <f>G1048</f>
        <v>2127837500</v>
      </c>
      <c r="L1048" s="1" t="b">
        <f t="shared" si="76"/>
        <v>1</v>
      </c>
      <c r="N1048" s="62">
        <v>2127837499.9999988</v>
      </c>
      <c r="O1048" s="68">
        <f t="shared" si="74"/>
        <v>0</v>
      </c>
      <c r="P1048" s="62">
        <v>0</v>
      </c>
      <c r="Q1048" s="62">
        <f t="shared" si="75"/>
        <v>0</v>
      </c>
    </row>
    <row r="1049" spans="2:17" ht="16.5">
      <c r="B1049" s="8"/>
      <c r="C1049" s="9"/>
      <c r="D1049" s="8">
        <v>18</v>
      </c>
      <c r="E1049" s="10" t="s">
        <v>38</v>
      </c>
      <c r="F1049" s="11"/>
      <c r="G1049" s="52">
        <v>0</v>
      </c>
      <c r="H1049" s="29"/>
      <c r="I1049" s="39">
        <v>0</v>
      </c>
      <c r="J1049" s="39">
        <v>0</v>
      </c>
      <c r="K1049" s="39">
        <v>0</v>
      </c>
      <c r="L1049" s="1" t="b">
        <f t="shared" si="76"/>
        <v>1</v>
      </c>
      <c r="N1049" s="62">
        <v>0</v>
      </c>
      <c r="O1049" s="68">
        <f t="shared" si="74"/>
        <v>0</v>
      </c>
      <c r="P1049" s="62">
        <v>0</v>
      </c>
      <c r="Q1049" s="62">
        <f t="shared" si="75"/>
        <v>0</v>
      </c>
    </row>
    <row r="1050" spans="2:17" ht="16.5">
      <c r="B1050" s="8"/>
      <c r="C1050" s="9"/>
      <c r="D1050" s="8">
        <v>19</v>
      </c>
      <c r="E1050" s="10" t="s">
        <v>39</v>
      </c>
      <c r="F1050" s="11"/>
      <c r="G1050" s="52">
        <v>0</v>
      </c>
      <c r="H1050" s="30"/>
      <c r="I1050" s="39">
        <v>0</v>
      </c>
      <c r="J1050" s="39">
        <v>0</v>
      </c>
      <c r="K1050" s="39">
        <v>0</v>
      </c>
      <c r="L1050" s="1" t="b">
        <f t="shared" si="76"/>
        <v>1</v>
      </c>
      <c r="N1050" s="62">
        <v>0</v>
      </c>
      <c r="O1050" s="68">
        <f t="shared" si="74"/>
        <v>0</v>
      </c>
      <c r="P1050" s="62">
        <v>0</v>
      </c>
      <c r="Q1050" s="62">
        <f t="shared" si="75"/>
        <v>0</v>
      </c>
    </row>
    <row r="1051" spans="2:17" ht="16.5">
      <c r="B1051" s="8"/>
      <c r="C1051" s="8"/>
      <c r="D1051" s="8"/>
      <c r="E1051" s="10"/>
      <c r="F1051" s="11"/>
      <c r="G1051" s="52"/>
      <c r="H1051" s="30"/>
      <c r="I1051" s="39"/>
      <c r="J1051" s="39"/>
      <c r="K1051" s="41"/>
      <c r="L1051" s="1" t="b">
        <f t="shared" si="76"/>
        <v>1</v>
      </c>
      <c r="O1051" s="68">
        <f t="shared" si="74"/>
        <v>0</v>
      </c>
      <c r="Q1051" s="62">
        <f t="shared" si="75"/>
        <v>0</v>
      </c>
    </row>
    <row r="1052" spans="2:17" ht="16.5">
      <c r="B1052" s="8">
        <v>6</v>
      </c>
      <c r="C1052" s="9" t="s">
        <v>18</v>
      </c>
      <c r="D1052" s="8"/>
      <c r="E1052" s="10" t="s">
        <v>40</v>
      </c>
      <c r="F1052" s="11"/>
      <c r="G1052" s="52">
        <v>0</v>
      </c>
      <c r="H1052" s="28"/>
      <c r="I1052" s="42">
        <v>0</v>
      </c>
      <c r="J1052" s="42">
        <v>0</v>
      </c>
      <c r="K1052" s="42">
        <v>0</v>
      </c>
      <c r="L1052" s="1" t="b">
        <f t="shared" si="76"/>
        <v>1</v>
      </c>
      <c r="N1052" s="62">
        <v>0</v>
      </c>
      <c r="O1052" s="68">
        <f t="shared" si="74"/>
        <v>0</v>
      </c>
      <c r="P1052" s="62">
        <v>0</v>
      </c>
      <c r="Q1052" s="62">
        <f t="shared" si="75"/>
        <v>0</v>
      </c>
    </row>
    <row r="1053" spans="2:17" ht="16.5">
      <c r="B1053" s="8"/>
      <c r="C1053" s="9"/>
      <c r="D1053" s="8"/>
      <c r="E1053" s="10"/>
      <c r="F1053" s="11"/>
      <c r="G1053" s="52"/>
      <c r="H1053" s="30"/>
      <c r="I1053" s="39"/>
      <c r="J1053" s="39"/>
      <c r="K1053" s="41"/>
      <c r="L1053" s="1" t="b">
        <f t="shared" si="76"/>
        <v>1</v>
      </c>
      <c r="O1053" s="68">
        <f t="shared" si="74"/>
        <v>0</v>
      </c>
      <c r="Q1053" s="62">
        <f t="shared" si="75"/>
        <v>0</v>
      </c>
    </row>
    <row r="1054" spans="2:17">
      <c r="B1054" s="12"/>
      <c r="C1054" s="12"/>
      <c r="D1054" s="12"/>
      <c r="E1054" s="13"/>
      <c r="F1054" s="13"/>
      <c r="G1054" s="53"/>
      <c r="H1054" s="31"/>
      <c r="I1054" s="39"/>
      <c r="J1054" s="39"/>
      <c r="K1054" s="41"/>
      <c r="L1054" s="1" t="b">
        <f t="shared" si="76"/>
        <v>1</v>
      </c>
      <c r="O1054" s="68">
        <f t="shared" si="74"/>
        <v>0</v>
      </c>
      <c r="Q1054" s="62">
        <f t="shared" si="75"/>
        <v>0</v>
      </c>
    </row>
    <row r="1055" spans="2:17">
      <c r="B1055" s="77" t="s">
        <v>41</v>
      </c>
      <c r="C1055" s="78"/>
      <c r="D1055" s="78"/>
      <c r="E1055" s="78"/>
      <c r="F1055" s="79"/>
      <c r="G1055" s="35">
        <f>SUM(G1023+G1026+G1037+G1041+G1047+G1052)</f>
        <v>52450834876</v>
      </c>
      <c r="H1055" s="14"/>
      <c r="I1055" s="35">
        <f>I1052+I1047+I1041+I1037+I1026+I1023</f>
        <v>3292604321.8238096</v>
      </c>
      <c r="J1055" s="35">
        <f>J1052+J1047+J1041+J1037+J1026+J1023</f>
        <v>19476391623.261902</v>
      </c>
      <c r="K1055" s="41">
        <f>K1052+K1047+K1041+K1037+K1026+K1023</f>
        <v>32974443252.738098</v>
      </c>
      <c r="L1055" s="1" t="b">
        <f t="shared" si="76"/>
        <v>1</v>
      </c>
      <c r="N1055" s="62">
        <v>52450834876</v>
      </c>
      <c r="O1055" s="68">
        <f t="shared" si="74"/>
        <v>0</v>
      </c>
      <c r="P1055" s="62">
        <v>19476391623.261902</v>
      </c>
      <c r="Q1055" s="62">
        <f t="shared" si="75"/>
        <v>0</v>
      </c>
    </row>
    <row r="1056" spans="2:17">
      <c r="B1056" s="17"/>
      <c r="C1056" s="17"/>
      <c r="D1056" s="17"/>
      <c r="E1056" s="17"/>
      <c r="F1056" s="17"/>
      <c r="G1056" s="56"/>
      <c r="H1056" s="18"/>
    </row>
    <row r="1057" spans="2:17" ht="15.75">
      <c r="B1057" s="82" t="s">
        <v>44</v>
      </c>
      <c r="C1057" s="82"/>
      <c r="D1057" s="82"/>
      <c r="E1057" s="82"/>
      <c r="F1057" s="82"/>
      <c r="G1057" s="82"/>
      <c r="H1057" s="82"/>
    </row>
    <row r="1058" spans="2:17" ht="18">
      <c r="B1058" s="16"/>
      <c r="C1058" s="16"/>
      <c r="D1058" s="16"/>
      <c r="E1058" s="16"/>
      <c r="F1058" s="16"/>
      <c r="G1058" s="60"/>
      <c r="H1058" s="16"/>
    </row>
    <row r="1059" spans="2:17" ht="15.75">
      <c r="B1059" s="81" t="s">
        <v>71</v>
      </c>
      <c r="C1059" s="81"/>
      <c r="D1059" s="81"/>
      <c r="E1059" s="81"/>
      <c r="F1059" s="81"/>
      <c r="G1059" s="81"/>
      <c r="H1059" s="81"/>
    </row>
    <row r="1060" spans="2:17" ht="16.5">
      <c r="B1060" s="15"/>
      <c r="C1060" s="15"/>
      <c r="D1060" s="15"/>
      <c r="E1060" s="15"/>
      <c r="F1060" s="15"/>
      <c r="G1060" s="54"/>
      <c r="H1060" s="15"/>
    </row>
    <row r="1061" spans="2:17" ht="15" customHeight="1">
      <c r="B1061" s="73" t="s">
        <v>0</v>
      </c>
      <c r="C1061" s="73" t="s">
        <v>1</v>
      </c>
      <c r="D1061" s="73" t="s">
        <v>2</v>
      </c>
      <c r="E1061" s="73" t="s">
        <v>3</v>
      </c>
      <c r="F1061" s="73" t="s">
        <v>4</v>
      </c>
      <c r="G1061" s="85" t="s">
        <v>5</v>
      </c>
      <c r="H1061" s="75" t="s">
        <v>48</v>
      </c>
      <c r="I1061" s="72" t="s">
        <v>73</v>
      </c>
      <c r="J1061" s="72"/>
      <c r="K1061" s="72"/>
    </row>
    <row r="1062" spans="2:17" ht="15" customHeight="1">
      <c r="B1062" s="74"/>
      <c r="C1062" s="74"/>
      <c r="D1062" s="74"/>
      <c r="E1062" s="74"/>
      <c r="F1062" s="74"/>
      <c r="G1062" s="86"/>
      <c r="H1062" s="76"/>
      <c r="I1062" s="38" t="s">
        <v>73</v>
      </c>
      <c r="J1062" s="38" t="s">
        <v>75</v>
      </c>
      <c r="K1062" s="38" t="s">
        <v>74</v>
      </c>
    </row>
    <row r="1063" spans="2:17">
      <c r="B1063" s="20">
        <v>1</v>
      </c>
      <c r="C1063" s="20">
        <v>2</v>
      </c>
      <c r="D1063" s="20">
        <v>3</v>
      </c>
      <c r="E1063" s="20">
        <v>4</v>
      </c>
      <c r="F1063" s="20">
        <v>5</v>
      </c>
      <c r="G1063" s="20">
        <v>6</v>
      </c>
      <c r="H1063" s="36">
        <v>7</v>
      </c>
      <c r="I1063" s="20">
        <v>8</v>
      </c>
      <c r="J1063" s="20">
        <v>9</v>
      </c>
      <c r="K1063" s="20">
        <v>10</v>
      </c>
    </row>
    <row r="1064" spans="2:17">
      <c r="B1064" s="22"/>
      <c r="C1064" s="22"/>
      <c r="D1064" s="22"/>
      <c r="E1064" s="22"/>
      <c r="F1064" s="22"/>
      <c r="G1064" s="57"/>
      <c r="H1064" s="33"/>
      <c r="I1064" s="39"/>
      <c r="J1064" s="39"/>
      <c r="K1064" s="39"/>
      <c r="L1064" s="1" t="b">
        <f t="shared" si="76"/>
        <v>1</v>
      </c>
      <c r="N1064" s="62" t="s">
        <v>84</v>
      </c>
      <c r="P1064" s="62" t="s">
        <v>79</v>
      </c>
    </row>
    <row r="1065" spans="2:17" ht="16.5">
      <c r="B1065" s="8">
        <v>1</v>
      </c>
      <c r="C1065" s="9" t="s">
        <v>6</v>
      </c>
      <c r="D1065" s="9" t="s">
        <v>6</v>
      </c>
      <c r="E1065" s="10" t="s">
        <v>7</v>
      </c>
      <c r="F1065" s="11"/>
      <c r="G1065" s="50">
        <f>SUM(G1066)</f>
        <v>0</v>
      </c>
      <c r="H1065" s="28"/>
      <c r="I1065" s="40">
        <f>SUM(I1066)</f>
        <v>0</v>
      </c>
      <c r="J1065" s="40">
        <f>SUM(J1066)</f>
        <v>0</v>
      </c>
      <c r="K1065" s="40">
        <f>K1066</f>
        <v>0</v>
      </c>
      <c r="L1065" s="1" t="b">
        <f t="shared" si="76"/>
        <v>1</v>
      </c>
      <c r="N1065" s="62">
        <v>0</v>
      </c>
      <c r="O1065" s="68">
        <f>G1065-N1065</f>
        <v>0</v>
      </c>
      <c r="P1065" s="62">
        <v>0</v>
      </c>
      <c r="Q1065" s="62">
        <f>J1065-P1065</f>
        <v>0</v>
      </c>
    </row>
    <row r="1066" spans="2:17" ht="16.5">
      <c r="B1066" s="8"/>
      <c r="C1066" s="9"/>
      <c r="D1066" s="9"/>
      <c r="E1066" s="10" t="s">
        <v>8</v>
      </c>
      <c r="F1066" s="11"/>
      <c r="G1066" s="52">
        <v>0</v>
      </c>
      <c r="H1066" s="29"/>
      <c r="I1066" s="39">
        <v>0</v>
      </c>
      <c r="J1066" s="39">
        <v>0</v>
      </c>
      <c r="K1066" s="39">
        <v>0</v>
      </c>
      <c r="L1066" s="1" t="b">
        <f t="shared" si="76"/>
        <v>1</v>
      </c>
      <c r="N1066" s="62">
        <v>0</v>
      </c>
      <c r="O1066" s="68">
        <f t="shared" ref="O1066:O1097" si="78">G1066-N1066</f>
        <v>0</v>
      </c>
      <c r="P1066" s="62">
        <v>0</v>
      </c>
      <c r="Q1066" s="62">
        <f t="shared" ref="Q1066:Q1097" si="79">J1066-P1066</f>
        <v>0</v>
      </c>
    </row>
    <row r="1067" spans="2:17" ht="16.5">
      <c r="B1067" s="8"/>
      <c r="C1067" s="9"/>
      <c r="D1067" s="9"/>
      <c r="E1067" s="10"/>
      <c r="F1067" s="11"/>
      <c r="G1067" s="52"/>
      <c r="H1067" s="30"/>
      <c r="I1067" s="39"/>
      <c r="J1067" s="39"/>
      <c r="K1067" s="41"/>
      <c r="L1067" s="1" t="b">
        <f t="shared" si="76"/>
        <v>1</v>
      </c>
      <c r="O1067" s="68">
        <f t="shared" si="78"/>
        <v>0</v>
      </c>
      <c r="Q1067" s="62">
        <f t="shared" si="79"/>
        <v>0</v>
      </c>
    </row>
    <row r="1068" spans="2:17" ht="16.5">
      <c r="B1068" s="8">
        <v>2</v>
      </c>
      <c r="C1068" s="9" t="s">
        <v>9</v>
      </c>
      <c r="D1068" s="8"/>
      <c r="E1068" s="10" t="s">
        <v>10</v>
      </c>
      <c r="F1068" s="11"/>
      <c r="G1068" s="50">
        <f>SUM(G1069:G1077)</f>
        <v>27602987015</v>
      </c>
      <c r="H1068" s="28"/>
      <c r="I1068" s="43">
        <f>SUM(I1069:I1077)</f>
        <v>4340475728.4523811</v>
      </c>
      <c r="J1068" s="41">
        <f>SUM(J1069:J1077)</f>
        <v>16794591623.57143</v>
      </c>
      <c r="K1068" s="41">
        <f>SUM(K1069:K1077)</f>
        <v>10808395391.428572</v>
      </c>
      <c r="L1068" s="1" t="b">
        <f t="shared" si="76"/>
        <v>1</v>
      </c>
      <c r="N1068" s="62">
        <v>27602987015</v>
      </c>
      <c r="O1068" s="68">
        <f t="shared" si="78"/>
        <v>0</v>
      </c>
      <c r="P1068" s="62">
        <v>16794591623.571434</v>
      </c>
      <c r="Q1068" s="62">
        <f t="shared" si="79"/>
        <v>0</v>
      </c>
    </row>
    <row r="1069" spans="2:17" ht="16.5">
      <c r="B1069" s="8"/>
      <c r="C1069" s="8"/>
      <c r="D1069" s="9" t="s">
        <v>9</v>
      </c>
      <c r="E1069" s="10" t="s">
        <v>11</v>
      </c>
      <c r="F1069" s="11"/>
      <c r="G1069" s="52">
        <v>18306284790</v>
      </c>
      <c r="H1069" s="29"/>
      <c r="I1069" s="39">
        <v>2615183541.4285712</v>
      </c>
      <c r="J1069" s="39">
        <v>10073373338.57143</v>
      </c>
      <c r="K1069" s="39">
        <v>8232911451.4285717</v>
      </c>
      <c r="L1069" s="1" t="b">
        <f t="shared" si="76"/>
        <v>1</v>
      </c>
      <c r="N1069" s="62">
        <v>18306284790</v>
      </c>
      <c r="O1069" s="68">
        <f t="shared" si="78"/>
        <v>0</v>
      </c>
      <c r="P1069" s="62">
        <v>10073373338.571434</v>
      </c>
      <c r="Q1069" s="62">
        <f t="shared" si="79"/>
        <v>0</v>
      </c>
    </row>
    <row r="1070" spans="2:17" ht="16.5">
      <c r="B1070" s="8"/>
      <c r="C1070" s="8"/>
      <c r="D1070" s="9" t="s">
        <v>12</v>
      </c>
      <c r="E1070" s="10" t="s">
        <v>13</v>
      </c>
      <c r="F1070" s="11"/>
      <c r="G1070" s="52">
        <v>2331863875</v>
      </c>
      <c r="H1070" s="29"/>
      <c r="I1070" s="39">
        <v>321116997.02380955</v>
      </c>
      <c r="J1070" s="39">
        <v>2044191875</v>
      </c>
      <c r="K1070" s="39">
        <v>287672000</v>
      </c>
      <c r="L1070" s="1" t="b">
        <f t="shared" si="76"/>
        <v>1</v>
      </c>
      <c r="N1070" s="62">
        <v>2331863875</v>
      </c>
      <c r="O1070" s="68">
        <f t="shared" si="78"/>
        <v>0</v>
      </c>
      <c r="P1070" s="62">
        <v>2044191874.9999998</v>
      </c>
      <c r="Q1070" s="62">
        <f t="shared" si="79"/>
        <v>0</v>
      </c>
    </row>
    <row r="1071" spans="2:17" ht="16.5">
      <c r="B1071" s="8"/>
      <c r="C1071" s="8"/>
      <c r="D1071" s="9" t="s">
        <v>14</v>
      </c>
      <c r="E1071" s="10" t="s">
        <v>15</v>
      </c>
      <c r="F1071" s="11"/>
      <c r="G1071" s="52">
        <v>732158200</v>
      </c>
      <c r="H1071" s="29"/>
      <c r="I1071" s="39">
        <v>140768220</v>
      </c>
      <c r="J1071" s="39">
        <v>574138220</v>
      </c>
      <c r="K1071" s="39">
        <v>158019980</v>
      </c>
      <c r="L1071" s="1" t="b">
        <f t="shared" si="76"/>
        <v>1</v>
      </c>
      <c r="N1071" s="62">
        <v>732158200</v>
      </c>
      <c r="O1071" s="68">
        <f t="shared" si="78"/>
        <v>0</v>
      </c>
      <c r="P1071" s="62">
        <v>574138220</v>
      </c>
      <c r="Q1071" s="62">
        <f t="shared" si="79"/>
        <v>0</v>
      </c>
    </row>
    <row r="1072" spans="2:17" ht="16.5">
      <c r="B1072" s="8"/>
      <c r="C1072" s="8"/>
      <c r="D1072" s="9" t="s">
        <v>16</v>
      </c>
      <c r="E1072" s="10" t="s">
        <v>17</v>
      </c>
      <c r="F1072" s="11"/>
      <c r="G1072" s="52">
        <v>0</v>
      </c>
      <c r="H1072" s="29"/>
      <c r="I1072" s="39">
        <v>0</v>
      </c>
      <c r="J1072" s="39">
        <v>0</v>
      </c>
      <c r="K1072" s="39">
        <v>0</v>
      </c>
      <c r="L1072" s="1" t="b">
        <f t="shared" si="76"/>
        <v>1</v>
      </c>
      <c r="N1072" s="62">
        <v>0</v>
      </c>
      <c r="O1072" s="68">
        <f t="shared" si="78"/>
        <v>0</v>
      </c>
      <c r="P1072" s="62">
        <v>0</v>
      </c>
      <c r="Q1072" s="62">
        <f t="shared" si="79"/>
        <v>0</v>
      </c>
    </row>
    <row r="1073" spans="2:17" ht="16.5">
      <c r="B1073" s="8"/>
      <c r="C1073" s="8"/>
      <c r="D1073" s="9" t="s">
        <v>18</v>
      </c>
      <c r="E1073" s="10" t="s">
        <v>19</v>
      </c>
      <c r="F1073" s="11"/>
      <c r="G1073" s="52">
        <v>4148768150</v>
      </c>
      <c r="H1073" s="29"/>
      <c r="I1073" s="39">
        <v>847988170</v>
      </c>
      <c r="J1073" s="39">
        <v>2059620590</v>
      </c>
      <c r="K1073" s="39">
        <v>2089147560</v>
      </c>
      <c r="L1073" s="1" t="b">
        <f t="shared" si="76"/>
        <v>1</v>
      </c>
      <c r="N1073" s="62">
        <v>4148768150.0000019</v>
      </c>
      <c r="O1073" s="68">
        <f t="shared" si="78"/>
        <v>0</v>
      </c>
      <c r="P1073" s="62">
        <v>2059620589.999999</v>
      </c>
      <c r="Q1073" s="62">
        <f t="shared" si="79"/>
        <v>0</v>
      </c>
    </row>
    <row r="1074" spans="2:17" ht="16.5">
      <c r="B1074" s="8"/>
      <c r="C1074" s="8"/>
      <c r="D1074" s="9" t="s">
        <v>20</v>
      </c>
      <c r="E1074" s="10" t="s">
        <v>21</v>
      </c>
      <c r="F1074" s="11"/>
      <c r="G1074" s="52">
        <v>113066000</v>
      </c>
      <c r="H1074" s="29"/>
      <c r="I1074" s="39">
        <v>21249600</v>
      </c>
      <c r="J1074" s="39">
        <v>72421600</v>
      </c>
      <c r="K1074" s="39">
        <v>40644400</v>
      </c>
      <c r="L1074" s="1" t="b">
        <f t="shared" si="76"/>
        <v>1</v>
      </c>
      <c r="N1074" s="62">
        <v>113066000</v>
      </c>
      <c r="O1074" s="68">
        <f t="shared" si="78"/>
        <v>0</v>
      </c>
      <c r="P1074" s="62">
        <v>72421600</v>
      </c>
      <c r="Q1074" s="62">
        <f t="shared" si="79"/>
        <v>0</v>
      </c>
    </row>
    <row r="1075" spans="2:17" ht="16.5">
      <c r="B1075" s="8"/>
      <c r="C1075" s="8"/>
      <c r="D1075" s="9" t="s">
        <v>22</v>
      </c>
      <c r="E1075" s="10" t="s">
        <v>23</v>
      </c>
      <c r="F1075" s="11"/>
      <c r="G1075" s="52">
        <v>0</v>
      </c>
      <c r="H1075" s="29"/>
      <c r="I1075" s="39">
        <v>0</v>
      </c>
      <c r="J1075" s="39">
        <v>0</v>
      </c>
      <c r="K1075" s="39">
        <v>0</v>
      </c>
      <c r="L1075" s="1" t="b">
        <f t="shared" si="76"/>
        <v>1</v>
      </c>
      <c r="N1075" s="62">
        <v>0</v>
      </c>
      <c r="O1075" s="68">
        <f t="shared" si="78"/>
        <v>0</v>
      </c>
      <c r="P1075" s="62">
        <v>0</v>
      </c>
      <c r="Q1075" s="62">
        <f t="shared" si="79"/>
        <v>0</v>
      </c>
    </row>
    <row r="1076" spans="2:17" ht="16.5">
      <c r="B1076" s="8"/>
      <c r="C1076" s="8"/>
      <c r="D1076" s="9" t="s">
        <v>24</v>
      </c>
      <c r="E1076" s="10" t="s">
        <v>25</v>
      </c>
      <c r="F1076" s="11"/>
      <c r="G1076" s="52">
        <v>1970846000</v>
      </c>
      <c r="H1076" s="29"/>
      <c r="I1076" s="39">
        <v>394169200</v>
      </c>
      <c r="J1076" s="39">
        <v>1970846000</v>
      </c>
      <c r="K1076" s="39">
        <v>0</v>
      </c>
      <c r="L1076" s="1" t="b">
        <f t="shared" si="76"/>
        <v>1</v>
      </c>
      <c r="N1076" s="62">
        <v>1970846000</v>
      </c>
      <c r="O1076" s="68">
        <f t="shared" si="78"/>
        <v>0</v>
      </c>
      <c r="P1076" s="62">
        <v>1970846000</v>
      </c>
      <c r="Q1076" s="62">
        <f t="shared" si="79"/>
        <v>0</v>
      </c>
    </row>
    <row r="1077" spans="2:17" ht="16.5">
      <c r="B1077" s="8"/>
      <c r="C1077" s="8"/>
      <c r="D1077" s="9" t="s">
        <v>26</v>
      </c>
      <c r="E1077" s="10" t="s">
        <v>27</v>
      </c>
      <c r="F1077" s="11"/>
      <c r="G1077" s="52">
        <v>0</v>
      </c>
      <c r="H1077" s="29"/>
      <c r="I1077" s="39">
        <v>0</v>
      </c>
      <c r="J1077" s="39">
        <v>0</v>
      </c>
      <c r="K1077" s="39">
        <v>0</v>
      </c>
      <c r="L1077" s="1" t="b">
        <f t="shared" si="76"/>
        <v>1</v>
      </c>
      <c r="N1077" s="62">
        <v>0</v>
      </c>
      <c r="O1077" s="68">
        <f t="shared" si="78"/>
        <v>0</v>
      </c>
      <c r="P1077" s="62">
        <v>0</v>
      </c>
      <c r="Q1077" s="62">
        <f t="shared" si="79"/>
        <v>0</v>
      </c>
    </row>
    <row r="1078" spans="2:17" ht="16.5">
      <c r="B1078" s="8"/>
      <c r="C1078" s="8"/>
      <c r="D1078" s="8"/>
      <c r="E1078" s="10"/>
      <c r="F1078" s="11"/>
      <c r="G1078" s="52"/>
      <c r="H1078" s="30"/>
      <c r="I1078" s="42"/>
      <c r="J1078" s="42"/>
      <c r="K1078" s="42"/>
      <c r="L1078" s="1" t="b">
        <f t="shared" si="76"/>
        <v>1</v>
      </c>
      <c r="O1078" s="68">
        <f t="shared" si="78"/>
        <v>0</v>
      </c>
      <c r="Q1078" s="62">
        <f t="shared" si="79"/>
        <v>0</v>
      </c>
    </row>
    <row r="1079" spans="2:17" ht="16.5">
      <c r="B1079" s="8">
        <v>3</v>
      </c>
      <c r="C1079" s="9" t="s">
        <v>12</v>
      </c>
      <c r="D1079" s="8"/>
      <c r="E1079" s="10" t="s">
        <v>28</v>
      </c>
      <c r="F1079" s="11"/>
      <c r="G1079" s="50">
        <f>SUM(G1080:G1081)</f>
        <v>56142460995.999985</v>
      </c>
      <c r="H1079" s="28"/>
      <c r="I1079" s="43">
        <f>SUM(I1080:I1081)</f>
        <v>2245698439.8399992</v>
      </c>
      <c r="J1079" s="43">
        <f>SUM(J1080:J1081)</f>
        <v>10322238078.839996</v>
      </c>
      <c r="K1079" s="43">
        <f>SUM(K1080:K1081)</f>
        <v>45820222917.160004</v>
      </c>
      <c r="L1079" s="1" t="b">
        <f t="shared" si="76"/>
        <v>1</v>
      </c>
      <c r="N1079" s="62">
        <v>56142460995.999985</v>
      </c>
      <c r="O1079" s="68">
        <f t="shared" si="78"/>
        <v>0</v>
      </c>
      <c r="P1079" s="62">
        <v>10322238078.839996</v>
      </c>
      <c r="Q1079" s="62">
        <f t="shared" si="79"/>
        <v>0</v>
      </c>
    </row>
    <row r="1080" spans="2:17" ht="16.5">
      <c r="B1080" s="8"/>
      <c r="C1080" s="8"/>
      <c r="D1080" s="8">
        <v>11</v>
      </c>
      <c r="E1080" s="10" t="s">
        <v>29</v>
      </c>
      <c r="F1080" s="11"/>
      <c r="G1080" s="52">
        <v>56142460995.999985</v>
      </c>
      <c r="H1080" s="29"/>
      <c r="I1080" s="39">
        <v>2245698439.8399992</v>
      </c>
      <c r="J1080" s="39">
        <v>10322238078.839996</v>
      </c>
      <c r="K1080" s="39">
        <v>45820222917.160004</v>
      </c>
      <c r="L1080" s="1" t="b">
        <f t="shared" si="76"/>
        <v>1</v>
      </c>
      <c r="N1080" s="62">
        <v>56142460995.999985</v>
      </c>
      <c r="O1080" s="68">
        <f t="shared" si="78"/>
        <v>0</v>
      </c>
      <c r="P1080" s="62">
        <v>10322238078.839996</v>
      </c>
      <c r="Q1080" s="62">
        <f t="shared" si="79"/>
        <v>0</v>
      </c>
    </row>
    <row r="1081" spans="2:17" ht="15" customHeight="1">
      <c r="B1081" s="8"/>
      <c r="C1081" s="8"/>
      <c r="D1081" s="8">
        <v>12</v>
      </c>
      <c r="E1081" s="10" t="s">
        <v>30</v>
      </c>
      <c r="F1081" s="11"/>
      <c r="G1081" s="52">
        <v>0</v>
      </c>
      <c r="H1081" s="29"/>
      <c r="I1081" s="39">
        <v>0</v>
      </c>
      <c r="J1081" s="39">
        <v>0</v>
      </c>
      <c r="K1081" s="39">
        <v>0</v>
      </c>
      <c r="L1081" s="1" t="b">
        <f t="shared" si="76"/>
        <v>1</v>
      </c>
      <c r="N1081" s="62">
        <v>0</v>
      </c>
      <c r="O1081" s="68">
        <f t="shared" si="78"/>
        <v>0</v>
      </c>
      <c r="P1081" s="62">
        <v>0</v>
      </c>
      <c r="Q1081" s="62">
        <f t="shared" si="79"/>
        <v>0</v>
      </c>
    </row>
    <row r="1082" spans="2:17" ht="15" customHeight="1">
      <c r="B1082" s="8"/>
      <c r="C1082" s="8"/>
      <c r="D1082" s="8"/>
      <c r="E1082" s="10"/>
      <c r="F1082" s="11"/>
      <c r="G1082" s="52"/>
      <c r="H1082" s="30"/>
      <c r="I1082" s="39"/>
      <c r="J1082" s="39"/>
      <c r="K1082" s="41"/>
      <c r="L1082" s="1" t="b">
        <f t="shared" si="76"/>
        <v>1</v>
      </c>
      <c r="O1082" s="68">
        <f t="shared" si="78"/>
        <v>0</v>
      </c>
      <c r="Q1082" s="62">
        <f t="shared" si="79"/>
        <v>0</v>
      </c>
    </row>
    <row r="1083" spans="2:17" ht="16.5">
      <c r="B1083" s="8">
        <v>4</v>
      </c>
      <c r="C1083" s="9" t="s">
        <v>14</v>
      </c>
      <c r="D1083" s="8"/>
      <c r="E1083" s="10" t="s">
        <v>31</v>
      </c>
      <c r="F1083" s="11"/>
      <c r="G1083" s="50">
        <f>SUM(G1084:G1087)</f>
        <v>35688646503</v>
      </c>
      <c r="H1083" s="28"/>
      <c r="I1083" s="41">
        <f>SUM(I1084:I1087)</f>
        <v>917787401.13</v>
      </c>
      <c r="J1083" s="41">
        <f>SUM(J1084:J1087)</f>
        <v>4696790905.6499996</v>
      </c>
      <c r="K1083" s="41">
        <f>SUM(K1084:K1087)</f>
        <v>30991855597.349998</v>
      </c>
      <c r="L1083" s="1" t="b">
        <f t="shared" si="76"/>
        <v>1</v>
      </c>
      <c r="N1083" s="62">
        <v>35688646502.999008</v>
      </c>
      <c r="O1083" s="68">
        <f t="shared" si="78"/>
        <v>9.918212890625E-4</v>
      </c>
      <c r="P1083" s="62">
        <v>4696790905.6499805</v>
      </c>
      <c r="Q1083" s="62">
        <f t="shared" si="79"/>
        <v>1.9073486328125E-5</v>
      </c>
    </row>
    <row r="1084" spans="2:17" ht="16.5">
      <c r="B1084" s="8"/>
      <c r="C1084" s="8"/>
      <c r="D1084" s="8">
        <v>13</v>
      </c>
      <c r="E1084" s="10" t="s">
        <v>32</v>
      </c>
      <c r="F1084" s="11"/>
      <c r="G1084" s="52">
        <v>1704749237</v>
      </c>
      <c r="H1084" s="29"/>
      <c r="I1084" s="39">
        <v>68189969.480000004</v>
      </c>
      <c r="J1084" s="39">
        <v>319378927.39999998</v>
      </c>
      <c r="K1084" s="39">
        <v>1385370309.5999999</v>
      </c>
      <c r="L1084" s="1" t="b">
        <f t="shared" si="76"/>
        <v>1</v>
      </c>
      <c r="N1084" s="62">
        <v>1704749237</v>
      </c>
      <c r="O1084" s="68">
        <f t="shared" si="78"/>
        <v>0</v>
      </c>
      <c r="P1084" s="62">
        <v>319378927.39999998</v>
      </c>
      <c r="Q1084" s="62">
        <f t="shared" si="79"/>
        <v>0</v>
      </c>
    </row>
    <row r="1085" spans="2:17" ht="16.5">
      <c r="B1085" s="8"/>
      <c r="C1085" s="8"/>
      <c r="D1085" s="8">
        <v>14</v>
      </c>
      <c r="E1085" s="10" t="s">
        <v>33</v>
      </c>
      <c r="F1085" s="11"/>
      <c r="G1085" s="52">
        <v>0</v>
      </c>
      <c r="H1085" s="29"/>
      <c r="I1085" s="39">
        <v>0</v>
      </c>
      <c r="J1085" s="39">
        <v>0</v>
      </c>
      <c r="K1085" s="39">
        <v>0</v>
      </c>
      <c r="L1085" s="1" t="b">
        <f t="shared" si="76"/>
        <v>1</v>
      </c>
      <c r="N1085" s="62">
        <v>0</v>
      </c>
      <c r="O1085" s="68">
        <f t="shared" si="78"/>
        <v>0</v>
      </c>
      <c r="P1085" s="62">
        <v>0</v>
      </c>
      <c r="Q1085" s="62">
        <f t="shared" si="79"/>
        <v>0</v>
      </c>
    </row>
    <row r="1086" spans="2:17" ht="16.5">
      <c r="B1086" s="8"/>
      <c r="C1086" s="8"/>
      <c r="D1086" s="8">
        <v>15</v>
      </c>
      <c r="E1086" s="10" t="s">
        <v>34</v>
      </c>
      <c r="F1086" s="11"/>
      <c r="G1086" s="52">
        <v>21137827316</v>
      </c>
      <c r="H1086" s="29"/>
      <c r="I1086" s="39">
        <v>528445682.89999998</v>
      </c>
      <c r="J1086" s="39">
        <v>2596324358.25</v>
      </c>
      <c r="K1086" s="39">
        <v>18541502957.75</v>
      </c>
      <c r="L1086" s="1" t="b">
        <f t="shared" si="76"/>
        <v>1</v>
      </c>
      <c r="N1086" s="62">
        <v>21137827315.999893</v>
      </c>
      <c r="O1086" s="68">
        <f t="shared" si="78"/>
        <v>1.068115234375E-4</v>
      </c>
      <c r="P1086" s="62">
        <v>2596324358.2499857</v>
      </c>
      <c r="Q1086" s="62">
        <f t="shared" si="79"/>
        <v>1.430511474609375E-5</v>
      </c>
    </row>
    <row r="1087" spans="2:17" ht="16.5">
      <c r="B1087" s="8"/>
      <c r="C1087" s="8"/>
      <c r="D1087" s="8">
        <v>16</v>
      </c>
      <c r="E1087" s="10" t="s">
        <v>35</v>
      </c>
      <c r="F1087" s="11"/>
      <c r="G1087" s="52">
        <v>12846069950</v>
      </c>
      <c r="H1087" s="29"/>
      <c r="I1087" s="39">
        <v>321151748.75</v>
      </c>
      <c r="J1087" s="39">
        <v>1781087620</v>
      </c>
      <c r="K1087" s="39">
        <v>11064982330</v>
      </c>
      <c r="L1087" s="1" t="b">
        <f t="shared" si="76"/>
        <v>1</v>
      </c>
      <c r="N1087" s="62">
        <v>12846069949.999113</v>
      </c>
      <c r="O1087" s="68">
        <f t="shared" si="78"/>
        <v>8.869171142578125E-4</v>
      </c>
      <c r="P1087" s="62">
        <v>1781087619.9999948</v>
      </c>
      <c r="Q1087" s="62">
        <f t="shared" si="79"/>
        <v>5.245208740234375E-6</v>
      </c>
    </row>
    <row r="1088" spans="2:17" ht="16.5">
      <c r="B1088" s="8"/>
      <c r="C1088" s="8"/>
      <c r="D1088" s="8"/>
      <c r="E1088" s="10"/>
      <c r="F1088" s="11"/>
      <c r="G1088" s="52"/>
      <c r="H1088" s="30"/>
      <c r="I1088" s="39"/>
      <c r="J1088" s="39"/>
      <c r="K1088" s="41"/>
      <c r="L1088" s="1" t="b">
        <f t="shared" si="76"/>
        <v>1</v>
      </c>
      <c r="O1088" s="68">
        <f t="shared" si="78"/>
        <v>0</v>
      </c>
      <c r="Q1088" s="62">
        <f t="shared" si="79"/>
        <v>0</v>
      </c>
    </row>
    <row r="1089" spans="2:21" ht="16.5">
      <c r="B1089" s="8">
        <v>5</v>
      </c>
      <c r="C1089" s="9" t="s">
        <v>16</v>
      </c>
      <c r="D1089" s="8"/>
      <c r="E1089" s="10" t="s">
        <v>36</v>
      </c>
      <c r="F1089" s="11"/>
      <c r="G1089" s="50">
        <f t="shared" ref="G1089" si="80">SUM(G1090:G1092)</f>
        <v>114000000</v>
      </c>
      <c r="H1089" s="28"/>
      <c r="I1089" s="39">
        <f>SUM(I1090:I1092)</f>
        <v>0</v>
      </c>
      <c r="J1089" s="39">
        <f>SUM(J1090:J1092)</f>
        <v>0</v>
      </c>
      <c r="K1089" s="41">
        <f>SUM(K1090:K1092)</f>
        <v>114000000</v>
      </c>
      <c r="L1089" s="1" t="b">
        <f t="shared" si="76"/>
        <v>1</v>
      </c>
      <c r="N1089" s="62">
        <v>114000000</v>
      </c>
      <c r="O1089" s="68">
        <f t="shared" si="78"/>
        <v>0</v>
      </c>
      <c r="P1089" s="62">
        <v>0</v>
      </c>
      <c r="Q1089" s="62">
        <f t="shared" si="79"/>
        <v>0</v>
      </c>
    </row>
    <row r="1090" spans="2:21" ht="16.5">
      <c r="B1090" s="8"/>
      <c r="C1090" s="9"/>
      <c r="D1090" s="8">
        <v>17</v>
      </c>
      <c r="E1090" s="10" t="s">
        <v>37</v>
      </c>
      <c r="F1090" s="11"/>
      <c r="G1090" s="52">
        <v>100000000</v>
      </c>
      <c r="H1090" s="29"/>
      <c r="I1090" s="39">
        <v>0</v>
      </c>
      <c r="J1090" s="39">
        <v>0</v>
      </c>
      <c r="K1090" s="39">
        <f>G1090</f>
        <v>100000000</v>
      </c>
      <c r="L1090" s="1" t="b">
        <f t="shared" si="76"/>
        <v>1</v>
      </c>
      <c r="N1090" s="62">
        <v>100000000</v>
      </c>
      <c r="O1090" s="68">
        <f t="shared" si="78"/>
        <v>0</v>
      </c>
      <c r="P1090" s="62">
        <v>0</v>
      </c>
      <c r="Q1090" s="62">
        <f t="shared" si="79"/>
        <v>0</v>
      </c>
    </row>
    <row r="1091" spans="2:21" ht="16.5">
      <c r="B1091" s="8"/>
      <c r="C1091" s="9"/>
      <c r="D1091" s="8">
        <v>18</v>
      </c>
      <c r="E1091" s="10" t="s">
        <v>38</v>
      </c>
      <c r="F1091" s="11"/>
      <c r="G1091" s="52">
        <v>14000000</v>
      </c>
      <c r="H1091" s="29"/>
      <c r="I1091" s="39">
        <v>0</v>
      </c>
      <c r="J1091" s="39">
        <v>0</v>
      </c>
      <c r="K1091" s="39">
        <f>G1091</f>
        <v>14000000</v>
      </c>
      <c r="L1091" s="1" t="b">
        <f t="shared" si="76"/>
        <v>1</v>
      </c>
      <c r="N1091" s="62">
        <v>14000000</v>
      </c>
      <c r="O1091" s="68">
        <f t="shared" si="78"/>
        <v>0</v>
      </c>
      <c r="P1091" s="62">
        <v>0</v>
      </c>
      <c r="Q1091" s="62">
        <f t="shared" si="79"/>
        <v>0</v>
      </c>
    </row>
    <row r="1092" spans="2:21" ht="16.5">
      <c r="B1092" s="8"/>
      <c r="C1092" s="9"/>
      <c r="D1092" s="8">
        <v>19</v>
      </c>
      <c r="E1092" s="10" t="s">
        <v>39</v>
      </c>
      <c r="F1092" s="11"/>
      <c r="G1092" s="52">
        <v>0</v>
      </c>
      <c r="H1092" s="30"/>
      <c r="I1092" s="39">
        <v>0</v>
      </c>
      <c r="J1092" s="39">
        <v>0</v>
      </c>
      <c r="K1092" s="39">
        <v>0</v>
      </c>
      <c r="L1092" s="1" t="b">
        <f t="shared" si="76"/>
        <v>1</v>
      </c>
      <c r="N1092" s="62">
        <v>0</v>
      </c>
      <c r="O1092" s="68">
        <f t="shared" si="78"/>
        <v>0</v>
      </c>
      <c r="P1092" s="62">
        <v>0</v>
      </c>
      <c r="Q1092" s="62">
        <f t="shared" si="79"/>
        <v>0</v>
      </c>
    </row>
    <row r="1093" spans="2:21" ht="16.5">
      <c r="B1093" s="8"/>
      <c r="C1093" s="8"/>
      <c r="D1093" s="8"/>
      <c r="E1093" s="10"/>
      <c r="F1093" s="11"/>
      <c r="G1093" s="52"/>
      <c r="H1093" s="30"/>
      <c r="I1093" s="39"/>
      <c r="J1093" s="39"/>
      <c r="K1093" s="41"/>
      <c r="L1093" s="1" t="b">
        <f t="shared" si="76"/>
        <v>1</v>
      </c>
      <c r="O1093" s="68">
        <f t="shared" si="78"/>
        <v>0</v>
      </c>
      <c r="Q1093" s="62">
        <f t="shared" si="79"/>
        <v>0</v>
      </c>
    </row>
    <row r="1094" spans="2:21" ht="16.5">
      <c r="B1094" s="8">
        <v>6</v>
      </c>
      <c r="C1094" s="9" t="s">
        <v>18</v>
      </c>
      <c r="D1094" s="8"/>
      <c r="E1094" s="10" t="s">
        <v>40</v>
      </c>
      <c r="F1094" s="11"/>
      <c r="G1094" s="50">
        <v>2320742000</v>
      </c>
      <c r="H1094" s="28"/>
      <c r="I1094" s="42">
        <v>0</v>
      </c>
      <c r="J1094" s="42">
        <v>0</v>
      </c>
      <c r="K1094" s="43">
        <f>G1094</f>
        <v>2320742000</v>
      </c>
      <c r="L1094" s="1" t="b">
        <f t="shared" si="76"/>
        <v>1</v>
      </c>
      <c r="N1094" s="62">
        <v>2320742000</v>
      </c>
      <c r="O1094" s="68">
        <f t="shared" si="78"/>
        <v>0</v>
      </c>
      <c r="P1094" s="62">
        <v>0</v>
      </c>
      <c r="Q1094" s="62">
        <f t="shared" si="79"/>
        <v>0</v>
      </c>
    </row>
    <row r="1095" spans="2:21" ht="16.5">
      <c r="B1095" s="8"/>
      <c r="C1095" s="9"/>
      <c r="D1095" s="8"/>
      <c r="E1095" s="10"/>
      <c r="F1095" s="11"/>
      <c r="G1095" s="52"/>
      <c r="H1095" s="30"/>
      <c r="I1095" s="39"/>
      <c r="J1095" s="39"/>
      <c r="K1095" s="41"/>
      <c r="L1095" s="1" t="b">
        <f t="shared" si="76"/>
        <v>1</v>
      </c>
      <c r="O1095" s="68">
        <f t="shared" si="78"/>
        <v>0</v>
      </c>
      <c r="Q1095" s="62">
        <f t="shared" si="79"/>
        <v>0</v>
      </c>
    </row>
    <row r="1096" spans="2:21">
      <c r="B1096" s="12"/>
      <c r="C1096" s="12"/>
      <c r="D1096" s="12"/>
      <c r="E1096" s="13"/>
      <c r="F1096" s="13"/>
      <c r="G1096" s="53"/>
      <c r="H1096" s="31"/>
      <c r="I1096" s="39"/>
      <c r="J1096" s="39"/>
      <c r="K1096" s="41"/>
      <c r="L1096" s="1" t="b">
        <f t="shared" si="76"/>
        <v>1</v>
      </c>
      <c r="O1096" s="68">
        <f t="shared" si="78"/>
        <v>0</v>
      </c>
      <c r="Q1096" s="62">
        <f t="shared" si="79"/>
        <v>0</v>
      </c>
    </row>
    <row r="1097" spans="2:21">
      <c r="B1097" s="77" t="s">
        <v>41</v>
      </c>
      <c r="C1097" s="78"/>
      <c r="D1097" s="78"/>
      <c r="E1097" s="78"/>
      <c r="F1097" s="79"/>
      <c r="G1097" s="35">
        <f>SUM(G1065+G1068+G1079+G1083+G1089+G1094)</f>
        <v>121868836513.99998</v>
      </c>
      <c r="H1097" s="14"/>
      <c r="I1097" s="35">
        <f>I1094+I1089+I1083+I1079+I1068+I1065</f>
        <v>7503961569.4223804</v>
      </c>
      <c r="J1097" s="35">
        <f>J1094+J1089+J1083+J1079+J1068+J1065</f>
        <v>31813620608.061424</v>
      </c>
      <c r="K1097" s="41">
        <f>K1094+K1089+K1083+K1079+K1068+K1065</f>
        <v>90055215905.938583</v>
      </c>
      <c r="L1097" s="1" t="b">
        <f t="shared" si="76"/>
        <v>1</v>
      </c>
      <c r="N1097" s="62">
        <v>121868836513.99899</v>
      </c>
      <c r="O1097" s="68">
        <f t="shared" si="78"/>
        <v>9.918212890625E-4</v>
      </c>
      <c r="P1097" s="62">
        <v>31813620608.061409</v>
      </c>
      <c r="Q1097" s="62">
        <f t="shared" si="79"/>
        <v>0</v>
      </c>
    </row>
    <row r="1098" spans="2:21">
      <c r="B1098" s="17"/>
      <c r="C1098" s="17"/>
      <c r="D1098" s="17"/>
      <c r="E1098" s="17"/>
      <c r="F1098" s="17"/>
      <c r="G1098" s="56"/>
      <c r="H1098" s="18"/>
    </row>
    <row r="1099" spans="2:21" ht="18">
      <c r="B1099" s="89" t="s">
        <v>72</v>
      </c>
      <c r="C1099" s="89"/>
      <c r="D1099" s="89"/>
      <c r="E1099" s="89"/>
      <c r="F1099" s="89"/>
      <c r="G1099" s="89"/>
      <c r="H1099" s="89"/>
    </row>
    <row r="1100" spans="2:21" ht="16.5">
      <c r="B1100" s="15"/>
      <c r="C1100" s="15"/>
      <c r="D1100" s="15"/>
      <c r="E1100" s="15"/>
      <c r="F1100" s="15"/>
      <c r="G1100" s="54"/>
      <c r="H1100" s="15"/>
    </row>
    <row r="1101" spans="2:21" ht="31.5" customHeight="1">
      <c r="B1101" s="90" t="s">
        <v>0</v>
      </c>
      <c r="C1101" s="92" t="s">
        <v>1</v>
      </c>
      <c r="D1101" s="92" t="s">
        <v>2</v>
      </c>
      <c r="E1101" s="90" t="s">
        <v>3</v>
      </c>
      <c r="F1101" s="90" t="s">
        <v>4</v>
      </c>
      <c r="G1101" s="94" t="s">
        <v>5</v>
      </c>
      <c r="H1101" s="96" t="s">
        <v>42</v>
      </c>
      <c r="I1101" s="72" t="s">
        <v>73</v>
      </c>
      <c r="J1101" s="72"/>
      <c r="K1101" s="72"/>
      <c r="O1101" s="70" t="s">
        <v>78</v>
      </c>
      <c r="P1101" s="70"/>
      <c r="T1101" s="71" t="s">
        <v>79</v>
      </c>
      <c r="U1101" s="71"/>
    </row>
    <row r="1102" spans="2:21" ht="15" customHeight="1">
      <c r="B1102" s="91"/>
      <c r="C1102" s="93"/>
      <c r="D1102" s="93"/>
      <c r="E1102" s="91"/>
      <c r="F1102" s="91"/>
      <c r="G1102" s="95"/>
      <c r="H1102" s="97"/>
      <c r="I1102" s="38" t="s">
        <v>73</v>
      </c>
      <c r="J1102" s="38" t="s">
        <v>75</v>
      </c>
      <c r="K1102" s="38" t="s">
        <v>74</v>
      </c>
      <c r="N1102" s="62" t="s">
        <v>80</v>
      </c>
      <c r="O1102" s="1" t="s">
        <v>77</v>
      </c>
      <c r="P1102" s="62" t="s">
        <v>76</v>
      </c>
      <c r="S1102" s="62" t="s">
        <v>81</v>
      </c>
      <c r="T1102" s="62" t="s">
        <v>77</v>
      </c>
      <c r="U1102" s="62" t="s">
        <v>76</v>
      </c>
    </row>
    <row r="1103" spans="2:21">
      <c r="B1103" s="20">
        <v>1</v>
      </c>
      <c r="C1103" s="20">
        <v>2</v>
      </c>
      <c r="D1103" s="20">
        <v>3</v>
      </c>
      <c r="E1103" s="20">
        <v>4</v>
      </c>
      <c r="F1103" s="20">
        <v>5</v>
      </c>
      <c r="G1103" s="20">
        <v>6</v>
      </c>
      <c r="H1103" s="36">
        <v>7</v>
      </c>
      <c r="I1103" s="20">
        <v>8</v>
      </c>
      <c r="J1103" s="20">
        <v>9</v>
      </c>
      <c r="K1103" s="20">
        <v>10</v>
      </c>
    </row>
    <row r="1104" spans="2:21">
      <c r="B1104" s="44"/>
      <c r="C1104" s="44"/>
      <c r="D1104" s="44"/>
      <c r="E1104" s="44"/>
      <c r="F1104" s="44"/>
      <c r="G1104" s="61"/>
      <c r="H1104" s="45"/>
      <c r="I1104" s="39"/>
      <c r="J1104" s="39"/>
      <c r="K1104" s="39"/>
      <c r="L1104" s="1" t="b">
        <f t="shared" ref="L1104:L1137" si="81">J1104+K1104=G1104</f>
        <v>1</v>
      </c>
    </row>
    <row r="1105" spans="2:21" ht="16.5">
      <c r="B1105" s="8">
        <v>1</v>
      </c>
      <c r="C1105" s="9" t="s">
        <v>6</v>
      </c>
      <c r="D1105" s="9" t="s">
        <v>6</v>
      </c>
      <c r="E1105" s="10" t="s">
        <v>7</v>
      </c>
      <c r="F1105" s="11"/>
      <c r="G1105" s="50">
        <f>SUM(G1106)</f>
        <v>62059613419</v>
      </c>
      <c r="H1105" s="28"/>
      <c r="I1105" s="40">
        <f>SUM(I1106)</f>
        <v>0</v>
      </c>
      <c r="J1105" s="40">
        <f>SUM(J1106)</f>
        <v>0</v>
      </c>
      <c r="K1105" s="40">
        <f>K1106</f>
        <v>62059613419</v>
      </c>
      <c r="L1105" s="1" t="b">
        <f t="shared" si="81"/>
        <v>1</v>
      </c>
      <c r="O1105" s="68">
        <f>G1105</f>
        <v>62059613419</v>
      </c>
      <c r="P1105" s="62">
        <v>62059613419</v>
      </c>
      <c r="Q1105" s="62">
        <f>O1105-P1105</f>
        <v>0</v>
      </c>
      <c r="R1105" s="62" t="b">
        <f>P1105=G1105</f>
        <v>1</v>
      </c>
    </row>
    <row r="1106" spans="2:21" ht="16.5">
      <c r="B1106" s="8"/>
      <c r="C1106" s="9"/>
      <c r="D1106" s="9"/>
      <c r="E1106" s="10" t="s">
        <v>8</v>
      </c>
      <c r="F1106" s="11"/>
      <c r="G1106" s="52">
        <f>G12+G55+G97+G140+G183+G226+G268+G310+G352+G394+G436+G478+G520+G562+G604+G646+G688+G730+G772+G814+G856+G898+G940+G982+G1024+G1066</f>
        <v>62059613419</v>
      </c>
      <c r="H1106" s="29"/>
      <c r="I1106" s="39">
        <f>I12+I55+I97+I140+I183+I226+I268+I310+I352+I394+I436+I478+I520+I562+I604+I646+I688+I730+I772+I814+I856+I898+I940+I982+I1024+I1066</f>
        <v>0</v>
      </c>
      <c r="J1106" s="39">
        <f>J12+J55+J97+J140+J183+J226+J268+J310+J352+J394+J436+J478+J520+J562+J604+J646+J688+J730+J772+J814+J856+J898+J940+J982+J1024+J1066</f>
        <v>0</v>
      </c>
      <c r="K1106" s="39">
        <f>K12+K55+K97+K140+K183+K226+K268+K310+K352+K394+K436+K478+K520+K562+K604+K646+K688+K730+K772+K814+K856+K898+K940+K982+K1024+K1066</f>
        <v>62059613419</v>
      </c>
      <c r="L1106" s="1" t="b">
        <f t="shared" si="81"/>
        <v>1</v>
      </c>
    </row>
    <row r="1107" spans="2:21" ht="16.5">
      <c r="B1107" s="8"/>
      <c r="C1107" s="9"/>
      <c r="D1107" s="9"/>
      <c r="E1107" s="10"/>
      <c r="F1107" s="11"/>
      <c r="G1107" s="52"/>
      <c r="H1107" s="30"/>
      <c r="I1107" s="39"/>
      <c r="J1107" s="39"/>
      <c r="K1107" s="41"/>
      <c r="L1107" s="1" t="b">
        <f t="shared" si="81"/>
        <v>1</v>
      </c>
    </row>
    <row r="1108" spans="2:21" ht="16.5">
      <c r="B1108" s="8">
        <v>2</v>
      </c>
      <c r="C1108" s="9" t="s">
        <v>9</v>
      </c>
      <c r="D1108" s="8"/>
      <c r="E1108" s="10" t="s">
        <v>10</v>
      </c>
      <c r="F1108" s="11"/>
      <c r="G1108" s="50">
        <f>SUM(G1109:G1117)</f>
        <v>419639418185.92273</v>
      </c>
      <c r="H1108" s="69"/>
      <c r="I1108" s="43">
        <f>SUM(I1109:I1117)</f>
        <v>72691313179.109497</v>
      </c>
      <c r="J1108" s="41">
        <f>SUM(J1109:J1117)</f>
        <v>273854076282.89539</v>
      </c>
      <c r="K1108" s="41">
        <f>SUM(K1109:K1117)</f>
        <v>145785341903.0274</v>
      </c>
      <c r="L1108" s="1" t="b">
        <f t="shared" si="81"/>
        <v>1</v>
      </c>
      <c r="N1108" s="62">
        <f>SUM(N1109:N1117)</f>
        <v>20817825267.683483</v>
      </c>
      <c r="O1108" s="68">
        <f>G1108-N1108</f>
        <v>398821592918.23926</v>
      </c>
      <c r="P1108" s="62">
        <v>419639418185.91968</v>
      </c>
      <c r="Q1108" s="62">
        <f>O1108-P1108</f>
        <v>-20817825267.68042</v>
      </c>
      <c r="R1108" s="62" t="b">
        <f>P1108=G1108</f>
        <v>0</v>
      </c>
      <c r="S1108" s="62">
        <f>SUM(S1109:S1116)</f>
        <v>16628971760.932056</v>
      </c>
      <c r="T1108" s="62">
        <f t="shared" ref="T1108:T1117" si="82">J1108</f>
        <v>273854076282.89539</v>
      </c>
      <c r="U1108" s="62">
        <f>T1108-S1108</f>
        <v>257225104521.96332</v>
      </c>
    </row>
    <row r="1109" spans="2:21" ht="16.5">
      <c r="B1109" s="8"/>
      <c r="C1109" s="8"/>
      <c r="D1109" s="9" t="s">
        <v>9</v>
      </c>
      <c r="E1109" s="10" t="s">
        <v>11</v>
      </c>
      <c r="F1109" s="11"/>
      <c r="G1109" s="52">
        <f t="shared" ref="G1109:G1117" si="83">G15+G58+G100+G143+G186+G229+G271+G313+G355+G397+G439+G481+G523+G565+G607+G649+G691+G733+G775+G817+G859+G901+G943+G985+G1027+G1069</f>
        <v>41347447068</v>
      </c>
      <c r="H1109" s="34"/>
      <c r="I1109" s="39">
        <f t="shared" ref="I1109:K1117" si="84">I15+I58+I100+I143+I186+I229+I271+I313+I355+I397+I439+I481+I523+I565+I607+I649+I691+I733+I775+I817+I859+I901+I943+I985+I1027+I1069</f>
        <v>5986438725.3214283</v>
      </c>
      <c r="J1109" s="39">
        <f t="shared" si="84"/>
        <v>25679320330.857143</v>
      </c>
      <c r="K1109" s="39">
        <f t="shared" si="84"/>
        <v>15668126737.142857</v>
      </c>
      <c r="L1109" s="1" t="b">
        <f t="shared" si="81"/>
        <v>1</v>
      </c>
      <c r="N1109" s="62">
        <v>3812290000</v>
      </c>
      <c r="O1109" s="68">
        <f>G1109-N1109</f>
        <v>37535157068</v>
      </c>
      <c r="Q1109" s="62">
        <f>Q1108+N1108</f>
        <v>3.063201904296875E-3</v>
      </c>
      <c r="S1109" s="62">
        <v>3108593571.4285712</v>
      </c>
      <c r="T1109" s="62">
        <f t="shared" si="82"/>
        <v>25679320330.857143</v>
      </c>
      <c r="U1109" s="62">
        <f>T1109-S1109</f>
        <v>22570726759.428574</v>
      </c>
    </row>
    <row r="1110" spans="2:21" ht="16.5">
      <c r="B1110" s="8"/>
      <c r="C1110" s="8"/>
      <c r="D1110" s="9" t="s">
        <v>12</v>
      </c>
      <c r="E1110" s="10" t="s">
        <v>13</v>
      </c>
      <c r="F1110" s="11"/>
      <c r="G1110" s="52">
        <f t="shared" si="83"/>
        <v>116099288504</v>
      </c>
      <c r="H1110" s="34"/>
      <c r="I1110" s="39">
        <f t="shared" si="84"/>
        <v>12929677439.380953</v>
      </c>
      <c r="J1110" s="39">
        <f t="shared" si="84"/>
        <v>58699554606.042854</v>
      </c>
      <c r="K1110" s="39">
        <f t="shared" si="84"/>
        <v>57399733897.957153</v>
      </c>
      <c r="L1110" s="1" t="b">
        <f t="shared" si="81"/>
        <v>1</v>
      </c>
      <c r="N1110" s="62">
        <v>12228787900</v>
      </c>
      <c r="O1110" s="68">
        <f>G1110-N1110</f>
        <v>103870500604</v>
      </c>
      <c r="S1110" s="62">
        <v>8894524040</v>
      </c>
      <c r="T1110" s="62">
        <f t="shared" si="82"/>
        <v>58699554606.042854</v>
      </c>
      <c r="U1110" s="62">
        <f>T1110-S1110</f>
        <v>49805030566.042854</v>
      </c>
    </row>
    <row r="1111" spans="2:21" ht="16.5">
      <c r="B1111" s="8"/>
      <c r="C1111" s="8"/>
      <c r="D1111" s="9" t="s">
        <v>14</v>
      </c>
      <c r="E1111" s="10" t="s">
        <v>15</v>
      </c>
      <c r="F1111" s="11"/>
      <c r="G1111" s="52">
        <f t="shared" si="83"/>
        <v>3132245669</v>
      </c>
      <c r="H1111" s="34"/>
      <c r="I1111" s="39">
        <f t="shared" si="84"/>
        <v>579826913.89999998</v>
      </c>
      <c r="J1111" s="39">
        <f t="shared" si="84"/>
        <v>2301078823.4000001</v>
      </c>
      <c r="K1111" s="39">
        <f t="shared" si="84"/>
        <v>831166845.60000002</v>
      </c>
      <c r="L1111" s="1" t="b">
        <f t="shared" si="81"/>
        <v>1</v>
      </c>
      <c r="T1111" s="62">
        <f t="shared" si="82"/>
        <v>2301078823.4000001</v>
      </c>
      <c r="U1111" s="62">
        <f>T1111</f>
        <v>2301078823.4000001</v>
      </c>
    </row>
    <row r="1112" spans="2:21" ht="16.5">
      <c r="B1112" s="8"/>
      <c r="C1112" s="8"/>
      <c r="D1112" s="9" t="s">
        <v>16</v>
      </c>
      <c r="E1112" s="10" t="s">
        <v>17</v>
      </c>
      <c r="F1112" s="11"/>
      <c r="G1112" s="52">
        <f t="shared" si="83"/>
        <v>1771810347</v>
      </c>
      <c r="H1112" s="34"/>
      <c r="I1112" s="39">
        <f t="shared" si="84"/>
        <v>400108836.75</v>
      </c>
      <c r="J1112" s="39">
        <f t="shared" si="84"/>
        <v>1592860347</v>
      </c>
      <c r="K1112" s="39">
        <f t="shared" si="84"/>
        <v>178950000</v>
      </c>
      <c r="L1112" s="1" t="b">
        <f t="shared" si="81"/>
        <v>1</v>
      </c>
      <c r="T1112" s="62">
        <f t="shared" si="82"/>
        <v>1592860347</v>
      </c>
      <c r="U1112" s="62">
        <f>T1112</f>
        <v>1592860347</v>
      </c>
    </row>
    <row r="1113" spans="2:21" ht="16.5">
      <c r="B1113" s="8"/>
      <c r="C1113" s="8"/>
      <c r="D1113" s="9" t="s">
        <v>18</v>
      </c>
      <c r="E1113" s="10" t="s">
        <v>19</v>
      </c>
      <c r="F1113" s="11"/>
      <c r="G1113" s="52">
        <f t="shared" si="83"/>
        <v>138032472908.72314</v>
      </c>
      <c r="H1113" s="34"/>
      <c r="I1113" s="39">
        <f t="shared" si="84"/>
        <v>29293169159.250519</v>
      </c>
      <c r="J1113" s="39">
        <f t="shared" si="84"/>
        <v>100422923122.21545</v>
      </c>
      <c r="K1113" s="39">
        <f t="shared" si="84"/>
        <v>37609549786.507706</v>
      </c>
      <c r="L1113" s="1" t="b">
        <f t="shared" si="81"/>
        <v>1</v>
      </c>
      <c r="N1113" s="62">
        <v>4064687368.6834841</v>
      </c>
      <c r="O1113" s="68">
        <f>G1113-N1113</f>
        <v>133967785540.03966</v>
      </c>
      <c r="S1113" s="62">
        <v>3914938150.5034838</v>
      </c>
      <c r="T1113" s="62">
        <f t="shared" si="82"/>
        <v>100422923122.21545</v>
      </c>
      <c r="U1113" s="62">
        <f>T1113-S1113</f>
        <v>96507984971.711975</v>
      </c>
    </row>
    <row r="1114" spans="2:21" ht="16.5">
      <c r="B1114" s="8"/>
      <c r="C1114" s="8"/>
      <c r="D1114" s="9" t="s">
        <v>20</v>
      </c>
      <c r="E1114" s="10" t="s">
        <v>21</v>
      </c>
      <c r="F1114" s="11"/>
      <c r="G1114" s="52">
        <f t="shared" si="83"/>
        <v>11754367465.999599</v>
      </c>
      <c r="H1114" s="34"/>
      <c r="I1114" s="39">
        <f t="shared" si="84"/>
        <v>2359828493.1999197</v>
      </c>
      <c r="J1114" s="39">
        <f t="shared" si="84"/>
        <v>8297781428.3999205</v>
      </c>
      <c r="K1114" s="39">
        <f t="shared" si="84"/>
        <v>3456586037.5996799</v>
      </c>
      <c r="L1114" s="1" t="b">
        <f t="shared" si="81"/>
        <v>1</v>
      </c>
      <c r="N1114" s="62">
        <v>712059999</v>
      </c>
      <c r="O1114" s="68">
        <f>G1114-N1114</f>
        <v>11042307466.999599</v>
      </c>
      <c r="S1114" s="62">
        <v>710915999</v>
      </c>
      <c r="T1114" s="62">
        <f t="shared" si="82"/>
        <v>8297781428.3999205</v>
      </c>
      <c r="U1114" s="62">
        <f>T1114-S1114</f>
        <v>7586865429.3999205</v>
      </c>
    </row>
    <row r="1115" spans="2:21" ht="16.5">
      <c r="B1115" s="8"/>
      <c r="C1115" s="8"/>
      <c r="D1115" s="9" t="s">
        <v>22</v>
      </c>
      <c r="E1115" s="10" t="s">
        <v>23</v>
      </c>
      <c r="F1115" s="11"/>
      <c r="G1115" s="52">
        <f t="shared" si="83"/>
        <v>87759162764.199997</v>
      </c>
      <c r="H1115" s="34"/>
      <c r="I1115" s="39">
        <f t="shared" si="84"/>
        <v>17551832552.84</v>
      </c>
      <c r="J1115" s="39">
        <f t="shared" si="84"/>
        <v>59105930965.979996</v>
      </c>
      <c r="K1115" s="39">
        <f t="shared" si="84"/>
        <v>28653231798.219986</v>
      </c>
      <c r="L1115" s="1" t="b">
        <f t="shared" si="81"/>
        <v>1</v>
      </c>
      <c r="T1115" s="62">
        <f t="shared" si="82"/>
        <v>59105930965.979996</v>
      </c>
      <c r="U1115" s="62">
        <f>T1115</f>
        <v>59105930965.979996</v>
      </c>
    </row>
    <row r="1116" spans="2:21" ht="16.5">
      <c r="B1116" s="8"/>
      <c r="C1116" s="8"/>
      <c r="D1116" s="9" t="s">
        <v>24</v>
      </c>
      <c r="E1116" s="10" t="s">
        <v>25</v>
      </c>
      <c r="F1116" s="11"/>
      <c r="G1116" s="52">
        <f t="shared" si="83"/>
        <v>18911502459</v>
      </c>
      <c r="H1116" s="34"/>
      <c r="I1116" s="39">
        <f t="shared" si="84"/>
        <v>3319537391.8000002</v>
      </c>
      <c r="J1116" s="39">
        <f t="shared" si="84"/>
        <v>16957325658.999998</v>
      </c>
      <c r="K1116" s="39">
        <f t="shared" si="84"/>
        <v>1954176799.9999995</v>
      </c>
      <c r="L1116" s="1" t="b">
        <f t="shared" si="81"/>
        <v>1</v>
      </c>
      <c r="T1116" s="62">
        <f t="shared" si="82"/>
        <v>16957325658.999998</v>
      </c>
      <c r="U1116" s="62">
        <f>T1116</f>
        <v>16957325658.999998</v>
      </c>
    </row>
    <row r="1117" spans="2:21" ht="16.5">
      <c r="B1117" s="8"/>
      <c r="C1117" s="8"/>
      <c r="D1117" s="9" t="s">
        <v>26</v>
      </c>
      <c r="E1117" s="10" t="s">
        <v>27</v>
      </c>
      <c r="F1117" s="11"/>
      <c r="G1117" s="52">
        <f t="shared" si="83"/>
        <v>831121000</v>
      </c>
      <c r="H1117" s="34"/>
      <c r="I1117" s="39">
        <f t="shared" si="84"/>
        <v>270893666.66666669</v>
      </c>
      <c r="J1117" s="39">
        <f t="shared" si="84"/>
        <v>797301000</v>
      </c>
      <c r="K1117" s="39">
        <f t="shared" si="84"/>
        <v>33820000</v>
      </c>
      <c r="L1117" s="1" t="b">
        <f t="shared" si="81"/>
        <v>1</v>
      </c>
      <c r="T1117" s="62">
        <f t="shared" si="82"/>
        <v>797301000</v>
      </c>
      <c r="U1117" s="62">
        <f>T1117</f>
        <v>797301000</v>
      </c>
    </row>
    <row r="1118" spans="2:21" ht="16.5">
      <c r="B1118" s="8"/>
      <c r="C1118" s="8"/>
      <c r="D1118" s="8"/>
      <c r="E1118" s="10"/>
      <c r="F1118" s="11"/>
      <c r="G1118" s="52"/>
      <c r="H1118" s="30"/>
      <c r="I1118" s="42"/>
      <c r="J1118" s="42"/>
      <c r="K1118" s="42"/>
      <c r="L1118" s="1" t="b">
        <f t="shared" si="81"/>
        <v>1</v>
      </c>
    </row>
    <row r="1119" spans="2:21" ht="16.5">
      <c r="B1119" s="8">
        <v>3</v>
      </c>
      <c r="C1119" s="9" t="s">
        <v>12</v>
      </c>
      <c r="D1119" s="8"/>
      <c r="E1119" s="10" t="s">
        <v>28</v>
      </c>
      <c r="F1119" s="11"/>
      <c r="G1119" s="50">
        <f>SUM(G1120:G1121)</f>
        <v>1109851318159.1165</v>
      </c>
      <c r="H1119" s="28"/>
      <c r="I1119" s="43">
        <f>SUM(I1120:I1121)</f>
        <v>47580353050.339882</v>
      </c>
      <c r="J1119" s="43">
        <f>SUM(J1120:J1121)</f>
        <v>293745392133.83411</v>
      </c>
      <c r="K1119" s="43">
        <f>SUM(K1120:K1121)</f>
        <v>816105926025.28198</v>
      </c>
      <c r="L1119" s="1" t="b">
        <f t="shared" si="81"/>
        <v>1</v>
      </c>
      <c r="O1119" s="68">
        <f>G1119</f>
        <v>1109851318159.1165</v>
      </c>
      <c r="P1119" s="62">
        <v>1109851318159.1177</v>
      </c>
      <c r="Q1119" s="62">
        <f>O1119-P1119</f>
        <v>0</v>
      </c>
      <c r="R1119" s="62" t="b">
        <f>P1119=G1119</f>
        <v>1</v>
      </c>
      <c r="T1119" s="62">
        <f>J1119</f>
        <v>293745392133.83411</v>
      </c>
      <c r="U1119" s="62">
        <f>T1119</f>
        <v>293745392133.83411</v>
      </c>
    </row>
    <row r="1120" spans="2:21" ht="16.5">
      <c r="B1120" s="8"/>
      <c r="C1120" s="8"/>
      <c r="D1120" s="8">
        <v>11</v>
      </c>
      <c r="E1120" s="10" t="s">
        <v>29</v>
      </c>
      <c r="F1120" s="11"/>
      <c r="G1120" s="52">
        <f>G26+G69+G111+G154+G197+G240+G282+G324+G366+G408+G450+G492+G534+G576+G618+G660+G702+G744+G786+G828+G870+G912+G954+G996+G1038+G1080</f>
        <v>1105250018159.1165</v>
      </c>
      <c r="H1120" s="29"/>
      <c r="I1120" s="39">
        <f t="shared" ref="I1120:K1120" si="85">I26+I69+I111+I154+I197+I240+I282+I324+I366+I408+I450+I492+I534+I576+I618+I660+I702+I744+I786+I828+I870+I912+I954+I996+I1038+I1080</f>
        <v>47487327050.339882</v>
      </c>
      <c r="J1120" s="39">
        <f t="shared" si="85"/>
        <v>293085742133.83411</v>
      </c>
      <c r="K1120" s="39">
        <f t="shared" si="85"/>
        <v>812164276025.28198</v>
      </c>
      <c r="L1120" s="1" t="b">
        <f t="shared" si="81"/>
        <v>1</v>
      </c>
    </row>
    <row r="1121" spans="2:21" ht="16.5">
      <c r="B1121" s="8"/>
      <c r="C1121" s="8"/>
      <c r="D1121" s="8">
        <v>12</v>
      </c>
      <c r="E1121" s="10" t="s">
        <v>30</v>
      </c>
      <c r="F1121" s="11"/>
      <c r="G1121" s="52">
        <f>G27+G70+G112+G155+G198+G241+G283+G325+G367+G409+G451+G493+G535+G577+G619+G661+G703+G745+G787+G829+G871+G913+G955+G997+G1039+G1081</f>
        <v>4601300000</v>
      </c>
      <c r="H1121" s="29"/>
      <c r="I1121" s="39">
        <f t="shared" ref="I1121:K1121" si="86">I27+I70+I112+I155+I198+I241+I283+I325+I367+I409+I451+I493+I535+I577+I619+I661+I703+I745+I787+I829+I871+I913+I955+I997+I1039+I1081</f>
        <v>93026000</v>
      </c>
      <c r="J1121" s="39">
        <f t="shared" si="86"/>
        <v>659650000</v>
      </c>
      <c r="K1121" s="39">
        <f t="shared" si="86"/>
        <v>3941650000</v>
      </c>
      <c r="L1121" s="1" t="b">
        <f t="shared" si="81"/>
        <v>1</v>
      </c>
    </row>
    <row r="1122" spans="2:21" ht="16.5">
      <c r="B1122" s="8"/>
      <c r="C1122" s="8"/>
      <c r="D1122" s="8"/>
      <c r="E1122" s="10"/>
      <c r="F1122" s="11"/>
      <c r="G1122" s="52"/>
      <c r="H1122" s="30"/>
      <c r="I1122" s="39"/>
      <c r="J1122" s="39"/>
      <c r="K1122" s="41"/>
      <c r="L1122" s="1" t="b">
        <f t="shared" si="81"/>
        <v>1</v>
      </c>
    </row>
    <row r="1123" spans="2:21" ht="16.5">
      <c r="B1123" s="8">
        <v>4</v>
      </c>
      <c r="C1123" s="9" t="s">
        <v>14</v>
      </c>
      <c r="D1123" s="8"/>
      <c r="E1123" s="10" t="s">
        <v>31</v>
      </c>
      <c r="F1123" s="11"/>
      <c r="G1123" s="50">
        <f>SUM(G1124:G1127)</f>
        <v>1148732649485.1499</v>
      </c>
      <c r="H1123" s="28"/>
      <c r="I1123" s="41">
        <f>SUM(I1124:I1127)</f>
        <v>45404287389.04998</v>
      </c>
      <c r="J1123" s="41">
        <f>SUM(J1124:J1127)</f>
        <v>183716803825.90131</v>
      </c>
      <c r="K1123" s="41">
        <f>SUM(K1124:K1127)</f>
        <v>965015845659.2489</v>
      </c>
      <c r="L1123" s="1" t="b">
        <f t="shared" si="81"/>
        <v>1</v>
      </c>
      <c r="O1123" s="68">
        <f>G1123</f>
        <v>1148732649485.1499</v>
      </c>
      <c r="P1123" s="62">
        <v>1148732649485.1501</v>
      </c>
      <c r="Q1123" s="62">
        <f>O1123-P1123</f>
        <v>0</v>
      </c>
      <c r="R1123" s="62" t="b">
        <f>P1123=G1123</f>
        <v>1</v>
      </c>
      <c r="T1123" s="62">
        <f>J1123</f>
        <v>183716803825.90131</v>
      </c>
      <c r="U1123" s="62">
        <f>T1123</f>
        <v>183716803825.90131</v>
      </c>
    </row>
    <row r="1124" spans="2:21" ht="16.5">
      <c r="B1124" s="8"/>
      <c r="C1124" s="8"/>
      <c r="D1124" s="8">
        <v>13</v>
      </c>
      <c r="E1124" s="10" t="s">
        <v>32</v>
      </c>
      <c r="F1124" s="11"/>
      <c r="G1124" s="52">
        <f>G30+G73+G115+G158+G201+G244+G286+G328+G370+G412+G454+G496+G538+G580+G622+G664+G706+G748+G790+G832+G874+G916+G958+G1000+G1042+G1084</f>
        <v>887260788043.43994</v>
      </c>
      <c r="H1124" s="29"/>
      <c r="I1124" s="39">
        <f t="shared" ref="I1124:K1124" si="87">I30+I73+I115+I158+I201+I244+I286+I328+I370+I412+I454+I496+I538+I580+I622+I664+I706+I748+I790+I832+I874+I916+I958+I1000+I1042+I1084</f>
        <v>35736235288.621178</v>
      </c>
      <c r="J1124" s="39">
        <f t="shared" si="87"/>
        <v>132504288656.05252</v>
      </c>
      <c r="K1124" s="39">
        <f t="shared" si="87"/>
        <v>754756499387.3877</v>
      </c>
      <c r="L1124" s="1" t="b">
        <f t="shared" si="81"/>
        <v>1</v>
      </c>
    </row>
    <row r="1125" spans="2:21" ht="16.5">
      <c r="B1125" s="8"/>
      <c r="C1125" s="8"/>
      <c r="D1125" s="8">
        <v>14</v>
      </c>
      <c r="E1125" s="10" t="s">
        <v>33</v>
      </c>
      <c r="F1125" s="11"/>
      <c r="G1125" s="52">
        <f>G31+G74+G116+G159+G202+G245+G287+G329+G371+G413+G455+G497+G539+G581+G623+G665+G707+G749+G791+G833+G875+G917+G959+G1001+G1043+G1085</f>
        <v>198480278382.71002</v>
      </c>
      <c r="H1125" s="29"/>
      <c r="I1125" s="39">
        <f t="shared" ref="I1125:K1125" si="88">I31+I74+I116+I159+I202+I245+I287+I329+I371+I413+I455+I497+I539+I581+I623+I665+I707+I749+I791+I833+I875+I917+I959+I1001+I1043+I1085</f>
        <v>7911761389.9521341</v>
      </c>
      <c r="J1125" s="39">
        <f t="shared" si="88"/>
        <v>42158094375.352127</v>
      </c>
      <c r="K1125" s="39">
        <f t="shared" si="88"/>
        <v>156322184007.35788</v>
      </c>
      <c r="L1125" s="1" t="b">
        <f t="shared" si="81"/>
        <v>1</v>
      </c>
    </row>
    <row r="1126" spans="2:21" ht="16.5">
      <c r="B1126" s="8"/>
      <c r="C1126" s="8"/>
      <c r="D1126" s="8">
        <v>15</v>
      </c>
      <c r="E1126" s="10" t="s">
        <v>34</v>
      </c>
      <c r="F1126" s="11"/>
      <c r="G1126" s="52">
        <f>G32+G75+G117+G160+G203+G246+G288+G330+G372+G414+G456+G498+G540+G582+G624+G666+G708+G750+G792+G834+G876+G918+G960+G1002+G1044+G1086</f>
        <v>28598415615</v>
      </c>
      <c r="H1126" s="29"/>
      <c r="I1126" s="39">
        <f t="shared" ref="I1126:K1126" si="89">I32+I75+I117+I160+I203+I246+I288+I330+I372+I414+I456+I498+I540+I582+I624+I666+I708+I750+I792+I834+I876+I918+I960+I1002+I1044+I1086</f>
        <v>746550540.36000001</v>
      </c>
      <c r="J1126" s="39">
        <f t="shared" si="89"/>
        <v>3612653846.4633331</v>
      </c>
      <c r="K1126" s="39">
        <f t="shared" si="89"/>
        <v>24985761768.536667</v>
      </c>
      <c r="L1126" s="1" t="b">
        <f t="shared" si="81"/>
        <v>1</v>
      </c>
    </row>
    <row r="1127" spans="2:21" ht="16.5">
      <c r="B1127" s="8"/>
      <c r="C1127" s="8"/>
      <c r="D1127" s="8">
        <v>16</v>
      </c>
      <c r="E1127" s="10" t="s">
        <v>35</v>
      </c>
      <c r="F1127" s="11"/>
      <c r="G1127" s="52">
        <f>G33+G76+G118+G161+G204+G247+G289+G331+G373+G415+G457+G499+G541+G583+G625+G667+G709+G751+G793+G835+G877+G919+G961+G1003+G1045+G1087</f>
        <v>34393167444</v>
      </c>
      <c r="H1127" s="29"/>
      <c r="I1127" s="39">
        <f t="shared" ref="I1127:K1127" si="90">I33+I76+I118+I161+I204+I247+I289+I331+I373+I415+I457+I499+I541+I583+I625+I667+I709+I751+I793+I835+I877+I919+I961+I1003+I1045+I1087</f>
        <v>1009740170.1166667</v>
      </c>
      <c r="J1127" s="39">
        <f t="shared" si="90"/>
        <v>5441766948.0333328</v>
      </c>
      <c r="K1127" s="39">
        <f t="shared" si="90"/>
        <v>28951400495.966667</v>
      </c>
      <c r="L1127" s="1" t="b">
        <f t="shared" si="81"/>
        <v>1</v>
      </c>
    </row>
    <row r="1128" spans="2:21" ht="16.5">
      <c r="B1128" s="8"/>
      <c r="C1128" s="8"/>
      <c r="D1128" s="8"/>
      <c r="E1128" s="10"/>
      <c r="F1128" s="11"/>
      <c r="G1128" s="52"/>
      <c r="H1128" s="30"/>
      <c r="I1128" s="39"/>
      <c r="J1128" s="39"/>
      <c r="K1128" s="41"/>
      <c r="L1128" s="1" t="b">
        <f t="shared" si="81"/>
        <v>1</v>
      </c>
    </row>
    <row r="1129" spans="2:21" ht="15" customHeight="1">
      <c r="B1129" s="8">
        <v>5</v>
      </c>
      <c r="C1129" s="9" t="s">
        <v>16</v>
      </c>
      <c r="D1129" s="8"/>
      <c r="E1129" s="10" t="s">
        <v>36</v>
      </c>
      <c r="F1129" s="11"/>
      <c r="G1129" s="50">
        <f>SUM(G1130:G1132)</f>
        <v>51315841641</v>
      </c>
      <c r="H1129" s="28"/>
      <c r="I1129" s="39">
        <f>SUM(I1130:I1132)</f>
        <v>0</v>
      </c>
      <c r="J1129" s="39">
        <f>SUM(J1130:J1132)</f>
        <v>0</v>
      </c>
      <c r="K1129" s="41">
        <f>SUM(K1130:K1132)</f>
        <v>51315841641</v>
      </c>
      <c r="L1129" s="1" t="b">
        <f t="shared" si="81"/>
        <v>1</v>
      </c>
      <c r="O1129" s="68">
        <f>K1129</f>
        <v>51315841641</v>
      </c>
      <c r="P1129" s="62">
        <v>51315841641</v>
      </c>
      <c r="Q1129" s="62">
        <f>O1129-P1129</f>
        <v>0</v>
      </c>
      <c r="R1129" s="62" t="b">
        <f>P1129=G1129</f>
        <v>1</v>
      </c>
    </row>
    <row r="1130" spans="2:21" ht="16.5">
      <c r="B1130" s="8"/>
      <c r="C1130" s="9"/>
      <c r="D1130" s="8">
        <v>17</v>
      </c>
      <c r="E1130" s="10" t="s">
        <v>37</v>
      </c>
      <c r="F1130" s="11"/>
      <c r="G1130" s="52">
        <f>G36+G79+G121+G164+G207+G250+G292+G334+G376+G418+G460+G502+G544+G586+G628+G670+G712+G754+G796+G838+G880+G922+G964+G1006+G1048+G1090</f>
        <v>50590772141</v>
      </c>
      <c r="H1130" s="29"/>
      <c r="I1130" s="39">
        <f t="shared" ref="I1130:K1130" si="91">I36+I79+I121+I164+I207+I250+I292+I334+I376+I418+I460+I502+I544+I586+I628+I670+I712+I754+I796+I838+I880+I922+I964+I1006+I1048+I1090</f>
        <v>0</v>
      </c>
      <c r="J1130" s="39">
        <f t="shared" si="91"/>
        <v>0</v>
      </c>
      <c r="K1130" s="39">
        <f t="shared" si="91"/>
        <v>50590772141</v>
      </c>
      <c r="L1130" s="1" t="b">
        <f t="shared" si="81"/>
        <v>1</v>
      </c>
    </row>
    <row r="1131" spans="2:21" ht="16.5">
      <c r="B1131" s="8"/>
      <c r="C1131" s="9"/>
      <c r="D1131" s="8">
        <v>18</v>
      </c>
      <c r="E1131" s="10" t="s">
        <v>38</v>
      </c>
      <c r="F1131" s="11"/>
      <c r="G1131" s="52">
        <f>G37+G80+G122+G165+G208+G251+G293+G335+G377+G419+G461+G503+G545+G587+G629+G671+G713+G755+G797+G839+G881+G923+G965+G1007+G1049+G1091</f>
        <v>125069500</v>
      </c>
      <c r="H1131" s="29"/>
      <c r="I1131" s="39">
        <f t="shared" ref="I1131:K1131" si="92">I37+I80+I122+I165+I208+I251+I293+I335+I377+I419+I461+I503+I545+I587+I629+I671+I713+I755+I797+I839+I881+I923+I965+I1007+I1049+I1091</f>
        <v>0</v>
      </c>
      <c r="J1131" s="39">
        <f t="shared" si="92"/>
        <v>0</v>
      </c>
      <c r="K1131" s="39">
        <f t="shared" si="92"/>
        <v>125069500</v>
      </c>
      <c r="L1131" s="1" t="b">
        <f t="shared" si="81"/>
        <v>1</v>
      </c>
    </row>
    <row r="1132" spans="2:21" ht="16.5">
      <c r="B1132" s="8"/>
      <c r="C1132" s="9"/>
      <c r="D1132" s="8">
        <v>19</v>
      </c>
      <c r="E1132" s="10" t="s">
        <v>39</v>
      </c>
      <c r="F1132" s="11"/>
      <c r="G1132" s="52">
        <f>G38+G81+G123+G166+G209+G252+G294+G336+G378+G420+G462+G504+G546+G588+G630+G672+G714+G756+G798+G840+G882+G924+G966+G1008+G1050+G1092</f>
        <v>600000000</v>
      </c>
      <c r="H1132" s="30"/>
      <c r="I1132" s="39">
        <f t="shared" ref="I1132:K1132" si="93">I38+I81+I123+I166+I209+I252+I294+I336+I378+I420+I462+I504+I546+I588+I630+I672+I714+I756+I798+I840+I882+I924+I966+I1008+I1050+I1092</f>
        <v>0</v>
      </c>
      <c r="J1132" s="39">
        <f t="shared" si="93"/>
        <v>0</v>
      </c>
      <c r="K1132" s="39">
        <f t="shared" si="93"/>
        <v>600000000</v>
      </c>
      <c r="L1132" s="1" t="b">
        <f t="shared" si="81"/>
        <v>1</v>
      </c>
    </row>
    <row r="1133" spans="2:21" ht="16.5">
      <c r="B1133" s="8"/>
      <c r="C1133" s="8"/>
      <c r="D1133" s="8"/>
      <c r="E1133" s="10"/>
      <c r="F1133" s="11"/>
      <c r="G1133" s="52"/>
      <c r="H1133" s="30"/>
      <c r="I1133" s="39"/>
      <c r="J1133" s="39"/>
      <c r="K1133" s="41"/>
      <c r="L1133" s="1" t="b">
        <f t="shared" si="81"/>
        <v>1</v>
      </c>
    </row>
    <row r="1134" spans="2:21" ht="16.5">
      <c r="B1134" s="8">
        <v>6</v>
      </c>
      <c r="C1134" s="9" t="s">
        <v>18</v>
      </c>
      <c r="D1134" s="8"/>
      <c r="E1134" s="10" t="s">
        <v>40</v>
      </c>
      <c r="F1134" s="11"/>
      <c r="G1134" s="50">
        <f>G40+G83+G125+G168+G211+G254+G296+G338+G380+G422+G464+G506+G548+G590+G632+G674+G716+G758+G800+G842+G884+G926+G968+G1010+G1052+G1094</f>
        <v>84675973017</v>
      </c>
      <c r="H1134" s="28"/>
      <c r="I1134" s="39">
        <f t="shared" ref="I1134:K1134" si="94">I40+I83+I125+I168+I211+I254+I296+I338+I380+I422+I464+I506+I548+I590+I632+I674+I716+I758+I800+I842+I884+I926+I968+I1010+I1052+I1094</f>
        <v>0</v>
      </c>
      <c r="J1134" s="39">
        <f t="shared" si="94"/>
        <v>0</v>
      </c>
      <c r="K1134" s="41">
        <f t="shared" si="94"/>
        <v>84675973017</v>
      </c>
      <c r="L1134" s="1" t="b">
        <f t="shared" si="81"/>
        <v>1</v>
      </c>
      <c r="O1134" s="68">
        <f>K1134</f>
        <v>84675973017</v>
      </c>
      <c r="P1134" s="62">
        <v>84675973017</v>
      </c>
      <c r="Q1134" s="62">
        <f>O1134-P1134</f>
        <v>0</v>
      </c>
      <c r="R1134" s="62" t="b">
        <f>P1134=G1134</f>
        <v>1</v>
      </c>
    </row>
    <row r="1135" spans="2:21" ht="16.5">
      <c r="B1135" s="8"/>
      <c r="C1135" s="9"/>
      <c r="D1135" s="8"/>
      <c r="E1135" s="10"/>
      <c r="F1135" s="11"/>
      <c r="G1135" s="52"/>
      <c r="H1135" s="30"/>
      <c r="I1135" s="39"/>
      <c r="J1135" s="39"/>
      <c r="K1135" s="41"/>
      <c r="L1135" s="1" t="b">
        <f t="shared" si="81"/>
        <v>1</v>
      </c>
    </row>
    <row r="1136" spans="2:21">
      <c r="B1136" s="12"/>
      <c r="C1136" s="12"/>
      <c r="D1136" s="12"/>
      <c r="E1136" s="13"/>
      <c r="F1136" s="13"/>
      <c r="G1136" s="53"/>
      <c r="H1136" s="31"/>
      <c r="I1136" s="39"/>
      <c r="J1136" s="39"/>
      <c r="K1136" s="41"/>
      <c r="L1136" s="1" t="b">
        <f t="shared" si="81"/>
        <v>1</v>
      </c>
    </row>
    <row r="1137" spans="2:21">
      <c r="B1137" s="77" t="s">
        <v>41</v>
      </c>
      <c r="C1137" s="78"/>
      <c r="D1137" s="78"/>
      <c r="E1137" s="78"/>
      <c r="F1137" s="79"/>
      <c r="G1137" s="35">
        <f>SUM(G1105+G1108+G1119+G1123+G1129+G1134)</f>
        <v>2876274813907.189</v>
      </c>
      <c r="H1137" s="14">
        <f>SUM(H1123,H1119,H1108,H1105,H1129,H1134)</f>
        <v>0</v>
      </c>
      <c r="I1137" s="35">
        <f>I1134+I1129+I1123+I1119+I1108+I1105</f>
        <v>165675953618.49936</v>
      </c>
      <c r="J1137" s="35">
        <f>J1134+J1129+J1123+J1119+J1108+J1105</f>
        <v>751316272242.63086</v>
      </c>
      <c r="K1137" s="41">
        <f>K1134+K1129+K1123+K1119+K1108+K1105</f>
        <v>2124958541664.5583</v>
      </c>
      <c r="L1137" s="1" t="b">
        <f t="shared" si="81"/>
        <v>1</v>
      </c>
      <c r="O1137" s="68">
        <f>O1105+O1108+O1119+O1123+O1129+O1134</f>
        <v>2855456988639.5059</v>
      </c>
      <c r="P1137" s="68">
        <f>P1105+P1108+P1119+P1123+P1129+P1134</f>
        <v>2876274813907.1875</v>
      </c>
      <c r="Q1137" s="62">
        <f>O1137-P1137</f>
        <v>-20817825267.681641</v>
      </c>
      <c r="R1137" s="62" t="b">
        <f>P1137=G1137</f>
        <v>1</v>
      </c>
      <c r="U1137" s="62">
        <f>U1108+U1119+U1123</f>
        <v>734687300481.69873</v>
      </c>
    </row>
    <row r="1139" spans="2:21">
      <c r="H1139" s="2"/>
    </row>
    <row r="1140" spans="2:21">
      <c r="G1140" s="62">
        <f>G1137-J1137</f>
        <v>2124958541664.5581</v>
      </c>
    </row>
    <row r="1141" spans="2:21">
      <c r="E1141" s="2"/>
      <c r="J1141" s="62">
        <v>751316272242.62903</v>
      </c>
    </row>
    <row r="1143" spans="2:21">
      <c r="E1143" s="2"/>
      <c r="J1143" s="62">
        <f>J1141-J1137</f>
        <v>-1.8310546875E-3</v>
      </c>
    </row>
    <row r="1144" spans="2:21">
      <c r="G1144" s="62">
        <v>86352932508.532547</v>
      </c>
    </row>
    <row r="1145" spans="2:21">
      <c r="E1145" s="2"/>
    </row>
    <row r="1147" spans="2:21">
      <c r="E1147" s="2"/>
    </row>
    <row r="1150" spans="2:21">
      <c r="E1150" s="2"/>
    </row>
    <row r="1155" spans="5:5">
      <c r="E1155" s="3"/>
    </row>
    <row r="1158" spans="5:5">
      <c r="E1158" s="3"/>
    </row>
    <row r="1159" spans="5:5">
      <c r="E1159" s="3"/>
    </row>
  </sheetData>
  <mergeCells count="298">
    <mergeCell ref="B1097:F1097"/>
    <mergeCell ref="B1057:H1057"/>
    <mergeCell ref="B1059:H1059"/>
    <mergeCell ref="B1061:B1062"/>
    <mergeCell ref="C1061:C1062"/>
    <mergeCell ref="D1061:D1062"/>
    <mergeCell ref="E1061:E1062"/>
    <mergeCell ref="F1061:F1062"/>
    <mergeCell ref="G1061:G1062"/>
    <mergeCell ref="H1061:H1062"/>
    <mergeCell ref="B1055:F1055"/>
    <mergeCell ref="B847:H847"/>
    <mergeCell ref="B1099:H1099"/>
    <mergeCell ref="B1101:B1102"/>
    <mergeCell ref="C1101:C1102"/>
    <mergeCell ref="D1101:D1102"/>
    <mergeCell ref="E1101:E1102"/>
    <mergeCell ref="F1101:F1102"/>
    <mergeCell ref="G1101:G1102"/>
    <mergeCell ref="H1101:H1102"/>
    <mergeCell ref="B973:H973"/>
    <mergeCell ref="B1017:H1017"/>
    <mergeCell ref="B1015:H1015"/>
    <mergeCell ref="B1019:B1020"/>
    <mergeCell ref="C1019:C1020"/>
    <mergeCell ref="D1019:D1020"/>
    <mergeCell ref="E1019:E1020"/>
    <mergeCell ref="F1019:F1020"/>
    <mergeCell ref="G1019:G1020"/>
    <mergeCell ref="H1019:H1020"/>
    <mergeCell ref="B977:B978"/>
    <mergeCell ref="C977:C978"/>
    <mergeCell ref="D977:D978"/>
    <mergeCell ref="E977:E978"/>
    <mergeCell ref="F977:F978"/>
    <mergeCell ref="G977:G978"/>
    <mergeCell ref="H977:H978"/>
    <mergeCell ref="B975:H975"/>
    <mergeCell ref="B935:B936"/>
    <mergeCell ref="C935:C936"/>
    <mergeCell ref="D935:D936"/>
    <mergeCell ref="E935:E936"/>
    <mergeCell ref="F935:F936"/>
    <mergeCell ref="G935:G936"/>
    <mergeCell ref="H935:H936"/>
    <mergeCell ref="B931:H931"/>
    <mergeCell ref="B933:H933"/>
    <mergeCell ref="B891:H891"/>
    <mergeCell ref="B893:B894"/>
    <mergeCell ref="C893:C894"/>
    <mergeCell ref="D893:D894"/>
    <mergeCell ref="E893:E894"/>
    <mergeCell ref="F893:F894"/>
    <mergeCell ref="G893:G894"/>
    <mergeCell ref="H893:H894"/>
    <mergeCell ref="B849:H849"/>
    <mergeCell ref="B851:B852"/>
    <mergeCell ref="C851:C852"/>
    <mergeCell ref="D851:D852"/>
    <mergeCell ref="E851:E852"/>
    <mergeCell ref="F851:F852"/>
    <mergeCell ref="G851:G852"/>
    <mergeCell ref="H851:H852"/>
    <mergeCell ref="B889:H889"/>
    <mergeCell ref="D725:D726"/>
    <mergeCell ref="E725:E726"/>
    <mergeCell ref="F725:F726"/>
    <mergeCell ref="G725:G726"/>
    <mergeCell ref="H725:H726"/>
    <mergeCell ref="B807:H807"/>
    <mergeCell ref="B809:B810"/>
    <mergeCell ref="C809:C810"/>
    <mergeCell ref="D809:D810"/>
    <mergeCell ref="E809:E810"/>
    <mergeCell ref="F809:F810"/>
    <mergeCell ref="G809:G810"/>
    <mergeCell ref="H809:H810"/>
    <mergeCell ref="B763:H763"/>
    <mergeCell ref="B765:H765"/>
    <mergeCell ref="B767:B768"/>
    <mergeCell ref="C767:C768"/>
    <mergeCell ref="D767:D768"/>
    <mergeCell ref="E767:E768"/>
    <mergeCell ref="F767:F768"/>
    <mergeCell ref="G767:G768"/>
    <mergeCell ref="H767:H768"/>
    <mergeCell ref="B637:H637"/>
    <mergeCell ref="B639:H639"/>
    <mergeCell ref="B641:B642"/>
    <mergeCell ref="C641:C642"/>
    <mergeCell ref="D641:D642"/>
    <mergeCell ref="E641:E642"/>
    <mergeCell ref="F641:F642"/>
    <mergeCell ref="G641:G642"/>
    <mergeCell ref="H641:H642"/>
    <mergeCell ref="B635:F635"/>
    <mergeCell ref="B593:F593"/>
    <mergeCell ref="B595:H595"/>
    <mergeCell ref="B597:H597"/>
    <mergeCell ref="B599:B600"/>
    <mergeCell ref="C599:C600"/>
    <mergeCell ref="D599:D600"/>
    <mergeCell ref="E599:E600"/>
    <mergeCell ref="F599:F600"/>
    <mergeCell ref="G599:G600"/>
    <mergeCell ref="H599:H600"/>
    <mergeCell ref="B553:H553"/>
    <mergeCell ref="B555:H555"/>
    <mergeCell ref="B557:B558"/>
    <mergeCell ref="C557:C558"/>
    <mergeCell ref="D557:D558"/>
    <mergeCell ref="E557:E558"/>
    <mergeCell ref="F557:F558"/>
    <mergeCell ref="G557:G558"/>
    <mergeCell ref="H557:H558"/>
    <mergeCell ref="E263:E264"/>
    <mergeCell ref="F263:F264"/>
    <mergeCell ref="G263:G264"/>
    <mergeCell ref="H263:H264"/>
    <mergeCell ref="B427:H427"/>
    <mergeCell ref="B429:H429"/>
    <mergeCell ref="B343:H343"/>
    <mergeCell ref="B473:B474"/>
    <mergeCell ref="C473:C474"/>
    <mergeCell ref="D473:D474"/>
    <mergeCell ref="G431:G432"/>
    <mergeCell ref="E473:E474"/>
    <mergeCell ref="B425:F425"/>
    <mergeCell ref="B431:B432"/>
    <mergeCell ref="C431:C432"/>
    <mergeCell ref="B551:F551"/>
    <mergeCell ref="B511:H511"/>
    <mergeCell ref="B513:H513"/>
    <mergeCell ref="B515:B516"/>
    <mergeCell ref="C515:C516"/>
    <mergeCell ref="D515:D516"/>
    <mergeCell ref="E515:E516"/>
    <mergeCell ref="F515:F516"/>
    <mergeCell ref="G515:G516"/>
    <mergeCell ref="H515:H516"/>
    <mergeCell ref="C221:C222"/>
    <mergeCell ref="B469:H469"/>
    <mergeCell ref="B471:H471"/>
    <mergeCell ref="G473:G474"/>
    <mergeCell ref="B345:H345"/>
    <mergeCell ref="B347:B348"/>
    <mergeCell ref="C347:C348"/>
    <mergeCell ref="D305:D306"/>
    <mergeCell ref="E305:E306"/>
    <mergeCell ref="F305:F306"/>
    <mergeCell ref="G347:G348"/>
    <mergeCell ref="H347:H348"/>
    <mergeCell ref="B467:F467"/>
    <mergeCell ref="H431:H432"/>
    <mergeCell ref="F473:F474"/>
    <mergeCell ref="B301:H301"/>
    <mergeCell ref="B303:H303"/>
    <mergeCell ref="B305:B306"/>
    <mergeCell ref="C305:C306"/>
    <mergeCell ref="G305:G306"/>
    <mergeCell ref="H305:H306"/>
    <mergeCell ref="E221:E222"/>
    <mergeCell ref="H473:H474"/>
    <mergeCell ref="D263:D264"/>
    <mergeCell ref="B45:H45"/>
    <mergeCell ref="B47:H47"/>
    <mergeCell ref="B216:H216"/>
    <mergeCell ref="B88:H88"/>
    <mergeCell ref="B90:H90"/>
    <mergeCell ref="B173:H173"/>
    <mergeCell ref="B175:H175"/>
    <mergeCell ref="B178:B179"/>
    <mergeCell ref="C178:C179"/>
    <mergeCell ref="D178:D179"/>
    <mergeCell ref="E178:E179"/>
    <mergeCell ref="F178:F179"/>
    <mergeCell ref="G178:G179"/>
    <mergeCell ref="H178:H179"/>
    <mergeCell ref="B86:F86"/>
    <mergeCell ref="B130:H130"/>
    <mergeCell ref="B132:H132"/>
    <mergeCell ref="G135:G136"/>
    <mergeCell ref="H135:H136"/>
    <mergeCell ref="B128:F128"/>
    <mergeCell ref="F221:F222"/>
    <mergeCell ref="C263:C264"/>
    <mergeCell ref="G221:G222"/>
    <mergeCell ref="B723:H723"/>
    <mergeCell ref="B725:B726"/>
    <mergeCell ref="C725:C726"/>
    <mergeCell ref="B135:B136"/>
    <mergeCell ref="C135:C136"/>
    <mergeCell ref="D135:D136"/>
    <mergeCell ref="E135:E136"/>
    <mergeCell ref="F135:F136"/>
    <mergeCell ref="B509:F509"/>
    <mergeCell ref="D347:D348"/>
    <mergeCell ref="E347:E348"/>
    <mergeCell ref="F347:F348"/>
    <mergeCell ref="B385:H385"/>
    <mergeCell ref="B387:H387"/>
    <mergeCell ref="B389:B390"/>
    <mergeCell ref="C389:C390"/>
    <mergeCell ref="D389:D390"/>
    <mergeCell ref="E389:E390"/>
    <mergeCell ref="F389:F390"/>
    <mergeCell ref="G389:G390"/>
    <mergeCell ref="H389:H390"/>
    <mergeCell ref="D7:D8"/>
    <mergeCell ref="C7:C8"/>
    <mergeCell ref="B7:B8"/>
    <mergeCell ref="B677:F677"/>
    <mergeCell ref="B761:F761"/>
    <mergeCell ref="B803:F803"/>
    <mergeCell ref="B845:F845"/>
    <mergeCell ref="B1137:F1137"/>
    <mergeCell ref="B887:F887"/>
    <mergeCell ref="B929:F929"/>
    <mergeCell ref="B971:F971"/>
    <mergeCell ref="B1013:F1013"/>
    <mergeCell ref="B805:H805"/>
    <mergeCell ref="B719:F719"/>
    <mergeCell ref="B681:H681"/>
    <mergeCell ref="B679:H679"/>
    <mergeCell ref="B683:B684"/>
    <mergeCell ref="C683:C684"/>
    <mergeCell ref="D683:D684"/>
    <mergeCell ref="E683:E684"/>
    <mergeCell ref="F683:F684"/>
    <mergeCell ref="G683:G684"/>
    <mergeCell ref="H683:H684"/>
    <mergeCell ref="B721:H721"/>
    <mergeCell ref="B1:H1"/>
    <mergeCell ref="B3:H3"/>
    <mergeCell ref="I92:K92"/>
    <mergeCell ref="B92:B93"/>
    <mergeCell ref="C92:C93"/>
    <mergeCell ref="D92:D93"/>
    <mergeCell ref="E92:E93"/>
    <mergeCell ref="F92:F93"/>
    <mergeCell ref="G92:G93"/>
    <mergeCell ref="H92:H93"/>
    <mergeCell ref="I7:K7"/>
    <mergeCell ref="I50:K50"/>
    <mergeCell ref="B50:B51"/>
    <mergeCell ref="C50:C51"/>
    <mergeCell ref="D50:D51"/>
    <mergeCell ref="E50:E51"/>
    <mergeCell ref="F50:F51"/>
    <mergeCell ref="G50:G51"/>
    <mergeCell ref="H50:H51"/>
    <mergeCell ref="B43:F43"/>
    <mergeCell ref="H7:H8"/>
    <mergeCell ref="G7:G8"/>
    <mergeCell ref="F7:F8"/>
    <mergeCell ref="E7:E8"/>
    <mergeCell ref="I135:K135"/>
    <mergeCell ref="I178:K178"/>
    <mergeCell ref="I221:K221"/>
    <mergeCell ref="I263:K263"/>
    <mergeCell ref="I305:K305"/>
    <mergeCell ref="I347:K347"/>
    <mergeCell ref="I389:K389"/>
    <mergeCell ref="I431:K431"/>
    <mergeCell ref="D431:D432"/>
    <mergeCell ref="E431:E432"/>
    <mergeCell ref="F431:F432"/>
    <mergeCell ref="H221:H222"/>
    <mergeCell ref="D221:D222"/>
    <mergeCell ref="B214:F214"/>
    <mergeCell ref="B257:F257"/>
    <mergeCell ref="B171:F171"/>
    <mergeCell ref="B263:B264"/>
    <mergeCell ref="B299:F299"/>
    <mergeCell ref="B341:F341"/>
    <mergeCell ref="B383:F383"/>
    <mergeCell ref="B218:H218"/>
    <mergeCell ref="B261:H261"/>
    <mergeCell ref="B259:H259"/>
    <mergeCell ref="B221:B222"/>
    <mergeCell ref="O1101:P1101"/>
    <mergeCell ref="T1101:U1101"/>
    <mergeCell ref="I473:K473"/>
    <mergeCell ref="I893:K893"/>
    <mergeCell ref="I935:K935"/>
    <mergeCell ref="I977:K977"/>
    <mergeCell ref="I1019:K1019"/>
    <mergeCell ref="I1061:K1061"/>
    <mergeCell ref="I1101:K1101"/>
    <mergeCell ref="I515:K515"/>
    <mergeCell ref="I557:K557"/>
    <mergeCell ref="I599:K599"/>
    <mergeCell ref="I641:K641"/>
    <mergeCell ref="I683:K683"/>
    <mergeCell ref="I725:K725"/>
    <mergeCell ref="I767:K767"/>
    <mergeCell ref="I809:K809"/>
    <mergeCell ref="I851:K851"/>
  </mergeCells>
  <printOptions horizontalCentered="1" verticalCentered="1"/>
  <pageMargins left="0.25" right="0.70866141732283505" top="0.74803149606299202" bottom="0.74803149606299202" header="0.31496062992126" footer="0.31496062992126"/>
  <pageSetup paperSize="5" scale="10" fitToWidth="2" orientation="portrait" horizontalDpi="4294967293" verticalDpi="4294967293" r:id="rId1"/>
  <rowBreaks count="1" manualBreakCount="1">
    <brk id="1098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 Rincian SKPD TAHUN 2017</vt:lpstr>
      <vt:lpstr>'Rekap Rincian SKPD TAHUN 2017'!Print_Area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RahmanDelmatiaz</dc:creator>
  <cp:lastModifiedBy>Administrator</cp:lastModifiedBy>
  <cp:lastPrinted>2017-02-11T22:50:50Z</cp:lastPrinted>
  <dcterms:created xsi:type="dcterms:W3CDTF">2012-10-22T16:28:20Z</dcterms:created>
  <dcterms:modified xsi:type="dcterms:W3CDTF">2018-07-29T03:44:26Z</dcterms:modified>
</cp:coreProperties>
</file>